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1730" tabRatio="500" activeTab="4"/>
  </bookViews>
  <sheets>
    <sheet name="Паспорт" sheetId="1" r:id="rId1"/>
    <sheet name="Целевые показатели" sheetId="6" r:id="rId2"/>
    <sheet name="Проектная часть" sheetId="3" r:id="rId3"/>
    <sheet name="Процессная часть" sheetId="4" r:id="rId4"/>
    <sheet name="Финансовое обеспечение" sheetId="5" r:id="rId5"/>
  </sheets>
  <definedNames>
    <definedName name="_xlnm.Print_Titles" localSheetId="3">'Процессная часть'!$5:$8</definedName>
    <definedName name="_xlnm.Print_Titles" localSheetId="1">'Целевые показатели'!$3:$5</definedName>
    <definedName name="_xlnm.Print_Area" localSheetId="3">'Процессная часть'!$A$1:$M$321</definedName>
  </definedNames>
  <calcPr calcId="125725" iterateDelta="1E-4"/>
</workbook>
</file>

<file path=xl/calcChain.xml><?xml version="1.0" encoding="utf-8"?>
<calcChain xmlns="http://schemas.openxmlformats.org/spreadsheetml/2006/main">
  <c r="B6" i="5"/>
  <c r="H313" i="4"/>
  <c r="G313"/>
  <c r="F313"/>
  <c r="E313"/>
  <c r="H312"/>
  <c r="G312"/>
  <c r="F312"/>
  <c r="E312"/>
  <c r="H311"/>
  <c r="G311"/>
  <c r="F311"/>
  <c r="E311"/>
  <c r="D311"/>
  <c r="H310"/>
  <c r="G310"/>
  <c r="F310"/>
  <c r="E310"/>
  <c r="D310" s="1"/>
  <c r="D309"/>
  <c r="D308"/>
  <c r="D307"/>
  <c r="D306"/>
  <c r="D305"/>
  <c r="D304"/>
  <c r="D303"/>
  <c r="D302"/>
  <c r="D301"/>
  <c r="D300"/>
  <c r="D299"/>
  <c r="D298"/>
  <c r="H294"/>
  <c r="G294"/>
  <c r="F294"/>
  <c r="E294"/>
  <c r="D294" s="1"/>
  <c r="H293"/>
  <c r="G293"/>
  <c r="F293"/>
  <c r="E293"/>
  <c r="D293" s="1"/>
  <c r="H292"/>
  <c r="F292"/>
  <c r="E292"/>
  <c r="H291"/>
  <c r="F291"/>
  <c r="E291"/>
  <c r="D290"/>
  <c r="D289"/>
  <c r="D288"/>
  <c r="D287"/>
  <c r="D286"/>
  <c r="D285"/>
  <c r="D284"/>
  <c r="D283"/>
  <c r="D282"/>
  <c r="D281"/>
  <c r="D280"/>
  <c r="D279"/>
  <c r="D278"/>
  <c r="D277"/>
  <c r="G276"/>
  <c r="G292" s="1"/>
  <c r="D292" s="1"/>
  <c r="G275"/>
  <c r="D275" s="1"/>
  <c r="H271"/>
  <c r="G271"/>
  <c r="E271"/>
  <c r="H270"/>
  <c r="G270"/>
  <c r="E270"/>
  <c r="H269"/>
  <c r="E269"/>
  <c r="H268"/>
  <c r="E268"/>
  <c r="F267"/>
  <c r="D267" s="1"/>
  <c r="F266"/>
  <c r="F270" s="1"/>
  <c r="G265"/>
  <c r="G269" s="1"/>
  <c r="F265"/>
  <c r="F269" s="1"/>
  <c r="D265"/>
  <c r="G264"/>
  <c r="G268" s="1"/>
  <c r="F264"/>
  <c r="F268" s="1"/>
  <c r="H260"/>
  <c r="G260"/>
  <c r="F260"/>
  <c r="E260"/>
  <c r="D260" s="1"/>
  <c r="H259"/>
  <c r="G259"/>
  <c r="F259"/>
  <c r="E259"/>
  <c r="H258"/>
  <c r="G258"/>
  <c r="F258"/>
  <c r="E258"/>
  <c r="H257"/>
  <c r="F257"/>
  <c r="E257"/>
  <c r="D256"/>
  <c r="D255"/>
  <c r="D254"/>
  <c r="G253"/>
  <c r="G257" s="1"/>
  <c r="H249"/>
  <c r="E249"/>
  <c r="H248"/>
  <c r="E248"/>
  <c r="H247"/>
  <c r="E247"/>
  <c r="H246"/>
  <c r="E246"/>
  <c r="D245"/>
  <c r="D244"/>
  <c r="G243"/>
  <c r="D243" s="1"/>
  <c r="D242"/>
  <c r="D241"/>
  <c r="D240"/>
  <c r="D239"/>
  <c r="D238"/>
  <c r="D237"/>
  <c r="D236"/>
  <c r="D235"/>
  <c r="D234"/>
  <c r="D233"/>
  <c r="D232"/>
  <c r="D231"/>
  <c r="G230"/>
  <c r="D230" s="1"/>
  <c r="D229"/>
  <c r="D228"/>
  <c r="D227"/>
  <c r="D226"/>
  <c r="F225"/>
  <c r="F249" s="1"/>
  <c r="D225"/>
  <c r="F224"/>
  <c r="F248" s="1"/>
  <c r="F223"/>
  <c r="F247" s="1"/>
  <c r="F222"/>
  <c r="F246" s="1"/>
  <c r="D221"/>
  <c r="D220"/>
  <c r="D219"/>
  <c r="G218"/>
  <c r="D218" s="1"/>
  <c r="G217"/>
  <c r="D217" s="1"/>
  <c r="G216"/>
  <c r="G248" s="1"/>
  <c r="G215"/>
  <c r="D215" s="1"/>
  <c r="G214"/>
  <c r="D206"/>
  <c r="D205"/>
  <c r="D204"/>
  <c r="D203"/>
  <c r="D202"/>
  <c r="D201"/>
  <c r="D200"/>
  <c r="G199"/>
  <c r="D199" s="1"/>
  <c r="D198"/>
  <c r="D197"/>
  <c r="D196"/>
  <c r="D195"/>
  <c r="D194"/>
  <c r="D193"/>
  <c r="D192"/>
  <c r="D191"/>
  <c r="H190"/>
  <c r="G190"/>
  <c r="F190"/>
  <c r="E190"/>
  <c r="D190"/>
  <c r="H189"/>
  <c r="G189"/>
  <c r="F189"/>
  <c r="E189"/>
  <c r="D189" s="1"/>
  <c r="H188"/>
  <c r="G188"/>
  <c r="F188"/>
  <c r="E188"/>
  <c r="D188" s="1"/>
  <c r="H187"/>
  <c r="G187"/>
  <c r="F187"/>
  <c r="E187"/>
  <c r="D186"/>
  <c r="D185"/>
  <c r="D184"/>
  <c r="D183"/>
  <c r="D182"/>
  <c r="D181"/>
  <c r="D180"/>
  <c r="D179"/>
  <c r="D178"/>
  <c r="D177"/>
  <c r="G176"/>
  <c r="D176" s="1"/>
  <c r="G175"/>
  <c r="D175" s="1"/>
  <c r="D174"/>
  <c r="D173"/>
  <c r="D172"/>
  <c r="D171"/>
  <c r="D169"/>
  <c r="D167"/>
  <c r="D165"/>
  <c r="F163"/>
  <c r="D163" s="1"/>
  <c r="F162"/>
  <c r="D162" s="1"/>
  <c r="F161"/>
  <c r="D161" s="1"/>
  <c r="F160"/>
  <c r="D160" s="1"/>
  <c r="F159"/>
  <c r="D159" s="1"/>
  <c r="D158"/>
  <c r="D157"/>
  <c r="D156"/>
  <c r="G155"/>
  <c r="D155" s="1"/>
  <c r="D154"/>
  <c r="D153"/>
  <c r="D152"/>
  <c r="F151"/>
  <c r="D151" s="1"/>
  <c r="H150"/>
  <c r="G150"/>
  <c r="F150"/>
  <c r="E150"/>
  <c r="H149"/>
  <c r="G149"/>
  <c r="F149"/>
  <c r="E149"/>
  <c r="D149"/>
  <c r="H148"/>
  <c r="G148"/>
  <c r="F148"/>
  <c r="E148"/>
  <c r="D148" s="1"/>
  <c r="H147"/>
  <c r="F147"/>
  <c r="E147"/>
  <c r="D146"/>
  <c r="D145"/>
  <c r="D144"/>
  <c r="G143"/>
  <c r="D143" s="1"/>
  <c r="D142"/>
  <c r="G141"/>
  <c r="D141"/>
  <c r="G140"/>
  <c r="D140"/>
  <c r="G139"/>
  <c r="D139"/>
  <c r="H138"/>
  <c r="G138"/>
  <c r="F138"/>
  <c r="E138"/>
  <c r="D138" s="1"/>
  <c r="H137"/>
  <c r="G137"/>
  <c r="F137"/>
  <c r="E137"/>
  <c r="D137" s="1"/>
  <c r="H136"/>
  <c r="G136"/>
  <c r="F136"/>
  <c r="E136"/>
  <c r="H135"/>
  <c r="F135"/>
  <c r="E135"/>
  <c r="G134"/>
  <c r="D134" s="1"/>
  <c r="G133"/>
  <c r="D133" s="1"/>
  <c r="G132"/>
  <c r="D132" s="1"/>
  <c r="G131"/>
  <c r="D131" s="1"/>
  <c r="G130"/>
  <c r="F130"/>
  <c r="E130"/>
  <c r="D130" s="1"/>
  <c r="G129"/>
  <c r="F129"/>
  <c r="E129"/>
  <c r="D129" s="1"/>
  <c r="G128"/>
  <c r="F128"/>
  <c r="E128"/>
  <c r="D128" s="1"/>
  <c r="G127"/>
  <c r="D127" s="1"/>
  <c r="D126"/>
  <c r="D125"/>
  <c r="D124"/>
  <c r="F123"/>
  <c r="D123" s="1"/>
  <c r="D122"/>
  <c r="D121"/>
  <c r="D120"/>
  <c r="D119"/>
  <c r="D118"/>
  <c r="D117"/>
  <c r="G116"/>
  <c r="D116" s="1"/>
  <c r="G115"/>
  <c r="D115" s="1"/>
  <c r="H114"/>
  <c r="H106" s="1"/>
  <c r="G114"/>
  <c r="F114"/>
  <c r="E114"/>
  <c r="H113"/>
  <c r="G113"/>
  <c r="F113"/>
  <c r="E113"/>
  <c r="H112"/>
  <c r="H104" s="1"/>
  <c r="F112"/>
  <c r="E112"/>
  <c r="H111"/>
  <c r="G111"/>
  <c r="F111"/>
  <c r="E111"/>
  <c r="D111" s="1"/>
  <c r="D110"/>
  <c r="D109"/>
  <c r="D108"/>
  <c r="D107"/>
  <c r="F106"/>
  <c r="E105"/>
  <c r="F104"/>
  <c r="D102"/>
  <c r="D101"/>
  <c r="D100"/>
  <c r="D99"/>
  <c r="D98"/>
  <c r="D97"/>
  <c r="D96"/>
  <c r="D95"/>
  <c r="D89"/>
  <c r="D83"/>
  <c r="D77"/>
  <c r="F71"/>
  <c r="D71"/>
  <c r="F70"/>
  <c r="D70"/>
  <c r="F69"/>
  <c r="D69"/>
  <c r="G68"/>
  <c r="F68"/>
  <c r="D68" s="1"/>
  <c r="G67"/>
  <c r="G63" s="1"/>
  <c r="F67"/>
  <c r="D67" s="1"/>
  <c r="H66"/>
  <c r="G66"/>
  <c r="F66"/>
  <c r="E66"/>
  <c r="H65"/>
  <c r="G65"/>
  <c r="F65"/>
  <c r="E65"/>
  <c r="D65" s="1"/>
  <c r="H64"/>
  <c r="G64"/>
  <c r="E64"/>
  <c r="H63"/>
  <c r="F63"/>
  <c r="E63"/>
  <c r="D55"/>
  <c r="D54"/>
  <c r="D53"/>
  <c r="D52"/>
  <c r="D51"/>
  <c r="D50"/>
  <c r="D49"/>
  <c r="D48"/>
  <c r="D47"/>
  <c r="D46"/>
  <c r="G45"/>
  <c r="D45" s="1"/>
  <c r="G44"/>
  <c r="D44" s="1"/>
  <c r="D43"/>
  <c r="D42"/>
  <c r="D41"/>
  <c r="D40"/>
  <c r="F39"/>
  <c r="D39" s="1"/>
  <c r="F38"/>
  <c r="D38" s="1"/>
  <c r="F37"/>
  <c r="D37" s="1"/>
  <c r="F36"/>
  <c r="D36" s="1"/>
  <c r="D35"/>
  <c r="D34"/>
  <c r="D33"/>
  <c r="F32"/>
  <c r="D32" s="1"/>
  <c r="H29"/>
  <c r="H15" s="1"/>
  <c r="H59" s="1"/>
  <c r="G29"/>
  <c r="E29"/>
  <c r="D26"/>
  <c r="D23"/>
  <c r="F20"/>
  <c r="D20" s="1"/>
  <c r="F19"/>
  <c r="F15" s="1"/>
  <c r="F59" s="1"/>
  <c r="E19"/>
  <c r="F18"/>
  <c r="D18" s="1"/>
  <c r="F17"/>
  <c r="D17"/>
  <c r="G16"/>
  <c r="F16"/>
  <c r="D16" s="1"/>
  <c r="G15"/>
  <c r="G59" s="1"/>
  <c r="H14"/>
  <c r="H58" s="1"/>
  <c r="G14"/>
  <c r="G58" s="1"/>
  <c r="F14"/>
  <c r="F58" s="1"/>
  <c r="E14"/>
  <c r="E58" s="1"/>
  <c r="H13"/>
  <c r="H57" s="1"/>
  <c r="G13"/>
  <c r="F13"/>
  <c r="F57" s="1"/>
  <c r="E13"/>
  <c r="E57" s="1"/>
  <c r="H12"/>
  <c r="H56" s="1"/>
  <c r="G12"/>
  <c r="E12"/>
  <c r="E56" s="1"/>
  <c r="D47" i="3"/>
  <c r="D46"/>
  <c r="D45"/>
  <c r="D44"/>
  <c r="D43"/>
  <c r="D42"/>
  <c r="D41"/>
  <c r="D40"/>
  <c r="D39"/>
  <c r="D38"/>
  <c r="G37"/>
  <c r="D37" s="1"/>
  <c r="G36"/>
  <c r="D36" s="1"/>
  <c r="D35"/>
  <c r="D34"/>
  <c r="D33"/>
  <c r="G32"/>
  <c r="D32"/>
  <c r="H31"/>
  <c r="H51" s="1"/>
  <c r="G31"/>
  <c r="G51" s="1"/>
  <c r="F31"/>
  <c r="F51" s="1"/>
  <c r="E31"/>
  <c r="E51" s="1"/>
  <c r="H30"/>
  <c r="H50" s="1"/>
  <c r="G30"/>
  <c r="G50" s="1"/>
  <c r="F30"/>
  <c r="F50" s="1"/>
  <c r="E30"/>
  <c r="K29"/>
  <c r="H29"/>
  <c r="H49" s="1"/>
  <c r="F29"/>
  <c r="F49" s="1"/>
  <c r="E29"/>
  <c r="E49" s="1"/>
  <c r="K28"/>
  <c r="H28"/>
  <c r="H48" s="1"/>
  <c r="F28"/>
  <c r="F48" s="1"/>
  <c r="E28"/>
  <c r="E48" s="1"/>
  <c r="H25"/>
  <c r="G25"/>
  <c r="H24"/>
  <c r="H54" s="1"/>
  <c r="D26" i="5" s="1"/>
  <c r="G24" i="3"/>
  <c r="H23"/>
  <c r="G23"/>
  <c r="H22"/>
  <c r="H52" s="1"/>
  <c r="B26" i="5" s="1"/>
  <c r="G22" i="3"/>
  <c r="F22"/>
  <c r="D21"/>
  <c r="D20"/>
  <c r="D19"/>
  <c r="D18"/>
  <c r="D17"/>
  <c r="D16"/>
  <c r="D15"/>
  <c r="E14"/>
  <c r="D14" s="1"/>
  <c r="F13"/>
  <c r="F25" s="1"/>
  <c r="E13"/>
  <c r="E25" s="1"/>
  <c r="E55" s="1"/>
  <c r="F12"/>
  <c r="F24" s="1"/>
  <c r="E12"/>
  <c r="E24" s="1"/>
  <c r="F11"/>
  <c r="F23" s="1"/>
  <c r="E11"/>
  <c r="E23" s="1"/>
  <c r="E53" s="1"/>
  <c r="D11"/>
  <c r="F10"/>
  <c r="E10"/>
  <c r="E22" s="1"/>
  <c r="G105" i="4" l="1"/>
  <c r="G209" s="1"/>
  <c r="G316" s="1"/>
  <c r="D30" i="5" s="1"/>
  <c r="H55" i="3"/>
  <c r="E26" i="5" s="1"/>
  <c r="G54" i="3"/>
  <c r="D25" i="5" s="1"/>
  <c r="D30" i="3"/>
  <c r="F54"/>
  <c r="D24" i="5" s="1"/>
  <c r="F52" i="3"/>
  <c r="B24" i="5" s="1"/>
  <c r="F55" i="3"/>
  <c r="E24" i="5" s="1"/>
  <c r="F53" i="3"/>
  <c r="C24" i="5" s="1"/>
  <c r="D13" i="3"/>
  <c r="D51"/>
  <c r="E50"/>
  <c r="E54" s="1"/>
  <c r="G55"/>
  <c r="E25" i="5" s="1"/>
  <c r="H53" i="3"/>
  <c r="C26" i="5" s="1"/>
  <c r="G56" i="4"/>
  <c r="G57"/>
  <c r="D19"/>
  <c r="E103"/>
  <c r="E207" s="1"/>
  <c r="D114"/>
  <c r="G246"/>
  <c r="D258"/>
  <c r="D259"/>
  <c r="D313"/>
  <c r="D13"/>
  <c r="D29"/>
  <c r="D113"/>
  <c r="D136"/>
  <c r="H105"/>
  <c r="H209" s="1"/>
  <c r="H316" s="1"/>
  <c r="D31" i="5" s="1"/>
  <c r="D21" s="1"/>
  <c r="D150" i="4"/>
  <c r="D187"/>
  <c r="D222"/>
  <c r="D223"/>
  <c r="D224"/>
  <c r="D253"/>
  <c r="D312"/>
  <c r="F105"/>
  <c r="H103"/>
  <c r="H207" s="1"/>
  <c r="H314" s="1"/>
  <c r="B31" i="5" s="1"/>
  <c r="G106" i="4"/>
  <c r="D22" i="3"/>
  <c r="E52"/>
  <c r="D63" i="4"/>
  <c r="D24" i="3"/>
  <c r="C23" i="5"/>
  <c r="E23"/>
  <c r="D58" i="4"/>
  <c r="G210"/>
  <c r="D248"/>
  <c r="D10" i="3"/>
  <c r="D12"/>
  <c r="D23"/>
  <c r="D25"/>
  <c r="G28"/>
  <c r="G29"/>
  <c r="D31"/>
  <c r="F12" i="4"/>
  <c r="F56" s="1"/>
  <c r="D56" s="1"/>
  <c r="D14"/>
  <c r="E15"/>
  <c r="D57"/>
  <c r="F64"/>
  <c r="F208" s="1"/>
  <c r="F315" s="1"/>
  <c r="C29" i="5" s="1"/>
  <c r="C19" s="1"/>
  <c r="H208" i="4"/>
  <c r="H315" s="1"/>
  <c r="C31" i="5" s="1"/>
  <c r="E209" i="4"/>
  <c r="D66"/>
  <c r="F210"/>
  <c r="H210"/>
  <c r="H317" s="1"/>
  <c r="E31" i="5" s="1"/>
  <c r="F103" i="4"/>
  <c r="E104"/>
  <c r="E208" s="1"/>
  <c r="E106"/>
  <c r="G112"/>
  <c r="G135"/>
  <c r="G147"/>
  <c r="D147" s="1"/>
  <c r="D246"/>
  <c r="D257"/>
  <c r="D269"/>
  <c r="D268"/>
  <c r="D270"/>
  <c r="G247"/>
  <c r="D247" s="1"/>
  <c r="G249"/>
  <c r="D249" s="1"/>
  <c r="F271"/>
  <c r="D271" s="1"/>
  <c r="G291"/>
  <c r="D291" s="1"/>
  <c r="D214"/>
  <c r="D216"/>
  <c r="D264"/>
  <c r="D266"/>
  <c r="D276"/>
  <c r="D105" l="1"/>
  <c r="F209"/>
  <c r="F316" s="1"/>
  <c r="D29" i="5" s="1"/>
  <c r="D19" s="1"/>
  <c r="F24"/>
  <c r="D20"/>
  <c r="F26"/>
  <c r="F21" s="1"/>
  <c r="E21"/>
  <c r="D55" i="3"/>
  <c r="D50"/>
  <c r="C21" i="5"/>
  <c r="G317" i="4"/>
  <c r="E30" i="5" s="1"/>
  <c r="E20" s="1"/>
  <c r="D106" i="4"/>
  <c r="F317"/>
  <c r="E29" i="5" s="1"/>
  <c r="E19" s="1"/>
  <c r="E315" i="4"/>
  <c r="F31" i="5"/>
  <c r="B21"/>
  <c r="D135" i="4"/>
  <c r="G103"/>
  <c r="G207" s="1"/>
  <c r="G314" s="1"/>
  <c r="B30" i="5" s="1"/>
  <c r="D64" i="4"/>
  <c r="D12"/>
  <c r="G49" i="3"/>
  <c r="D29"/>
  <c r="E210" i="4"/>
  <c r="D210" s="1"/>
  <c r="F207"/>
  <c r="F314" s="1"/>
  <c r="B29" i="5" s="1"/>
  <c r="E22"/>
  <c r="B23"/>
  <c r="G104" i="4"/>
  <c r="G208" s="1"/>
  <c r="G315" s="1"/>
  <c r="C30" i="5" s="1"/>
  <c r="D112" i="4"/>
  <c r="E59"/>
  <c r="D15"/>
  <c r="G48" i="3"/>
  <c r="D28"/>
  <c r="E316" i="4"/>
  <c r="E314"/>
  <c r="D23" i="5"/>
  <c r="D54" i="3"/>
  <c r="D209" i="4" l="1"/>
  <c r="D104"/>
  <c r="D207"/>
  <c r="F30" i="5"/>
  <c r="D103" i="4"/>
  <c r="F29" i="5"/>
  <c r="F19" s="1"/>
  <c r="B19"/>
  <c r="D22"/>
  <c r="D316" i="4"/>
  <c r="D28" i="5"/>
  <c r="D27" s="1"/>
  <c r="G52" i="3"/>
  <c r="D48"/>
  <c r="D314" i="4"/>
  <c r="B28" i="5"/>
  <c r="E317" i="4"/>
  <c r="D59"/>
  <c r="F23" i="5"/>
  <c r="B18"/>
  <c r="G53" i="3"/>
  <c r="D49"/>
  <c r="C28" i="5"/>
  <c r="D315" i="4"/>
  <c r="D208"/>
  <c r="C27" i="5" l="1"/>
  <c r="C18"/>
  <c r="C25"/>
  <c r="D53" i="3"/>
  <c r="B27" i="5"/>
  <c r="D18"/>
  <c r="D17" s="1"/>
  <c r="E28"/>
  <c r="F28" s="1"/>
  <c r="F18" s="1"/>
  <c r="D317" i="4"/>
  <c r="B25" i="5"/>
  <c r="D52" i="3"/>
  <c r="F25" i="5" l="1"/>
  <c r="B20"/>
  <c r="B17" s="1"/>
  <c r="B22"/>
  <c r="E27"/>
  <c r="F27" s="1"/>
  <c r="E18"/>
  <c r="E17" s="1"/>
  <c r="C20"/>
  <c r="C17" s="1"/>
  <c r="C22"/>
  <c r="F20" l="1"/>
  <c r="F17" s="1"/>
  <c r="H15" s="1"/>
  <c r="F22"/>
</calcChain>
</file>

<file path=xl/sharedStrings.xml><?xml version="1.0" encoding="utf-8"?>
<sst xmlns="http://schemas.openxmlformats.org/spreadsheetml/2006/main" count="1308" uniqueCount="414">
  <si>
    <t>МУНИЦИПАЛЬНАЯ ПРОГРАММА</t>
  </si>
  <si>
    <t>МУНИЦИПАЛЬНОГО ОБРАЗОВАНИЯ КАВКАЗСКИЙ РАЙОН</t>
  </si>
  <si>
    <t>«Развитие образования»</t>
  </si>
  <si>
    <t>1. Паспорт муниципальной программы</t>
  </si>
  <si>
    <t>Координатор муниципальной программы</t>
  </si>
  <si>
    <t>управление образования администрации муниципального образования Кавказский район</t>
  </si>
  <si>
    <t>Соисполнители муниципальной программы</t>
  </si>
  <si>
    <t>отдел по делам несовершеннолетних управления опеки и попечительства в отношении несовершеннолетних администрации МО Кавказский район</t>
  </si>
  <si>
    <t>Участники муниципальной программы</t>
  </si>
  <si>
    <t xml:space="preserve">учреждения, подведомственные управлению образования администрации муниципального образования Кавказский район;            муниципальное казенное учреждение "Единая служба заказчика" администрации муниципального образования Кавказский район;     администрация  муниципального образования Кавказский район
</t>
  </si>
  <si>
    <t>Период реализации</t>
  </si>
  <si>
    <t>2015-2030 годы: 1 этап- 2015-2024 годы; 2 этап- 2025-2030 годы</t>
  </si>
  <si>
    <t>Цели муниципальной программы</t>
  </si>
  <si>
    <t>обеспечение условий для эффективного развития образования в муниципальном образовании Кавказский район, направленного на формирование конкурентоспособного человеческого потенциала</t>
  </si>
  <si>
    <t>Направления (подпрограммы)</t>
  </si>
  <si>
    <t>не предусмотрены</t>
  </si>
  <si>
    <t>Общий объем финансового обеспечения реализации муниципальной программы за период ее реализации, тыс. рублей</t>
  </si>
  <si>
    <t xml:space="preserve">
Всего: 26 419 261,6 тыс. руб., 
I этап: 14 775 810,6 тыс. руб., 
II этап: 11 643 451,0 тыс. руб.
</t>
  </si>
  <si>
    <t>Влияние на достижение национальных целей развития Российской Федерации</t>
  </si>
  <si>
    <t xml:space="preserve">реализация потенциала каждого человека, развитие его талантов, воспитание патриотичной и социально ответственной личности;   цифровая трансформация государственного и муниципального управления, экономики и социальной сферы
</t>
  </si>
  <si>
    <t>Заместитель главы муниципального образования Кавказский район</t>
  </si>
  <si>
    <t>И.Н. Шестакова</t>
  </si>
  <si>
    <t>2. Целевые показатели муниципальной программы</t>
  </si>
  <si>
    <t>№ п/п</t>
  </si>
  <si>
    <t>Наименование показателя</t>
  </si>
  <si>
    <t>Единица измерения</t>
  </si>
  <si>
    <t>Базовое значение (2024 год)</t>
  </si>
  <si>
    <t>Значения показателя</t>
  </si>
  <si>
    <t>Документ</t>
  </si>
  <si>
    <t>Ответственный за достижение показателя</t>
  </si>
  <si>
    <t>Связь с показателями НЦ, ВДЛ, ГП</t>
  </si>
  <si>
    <t>2025 год</t>
  </si>
  <si>
    <t>2026 год</t>
  </si>
  <si>
    <t>2027 год</t>
  </si>
  <si>
    <t>2028 год</t>
  </si>
  <si>
    <t>Показатели целей муниципальной программы</t>
  </si>
  <si>
    <t>1.1</t>
  </si>
  <si>
    <t>Цель муниципальной программы: обеспечение условий для эффективного развития образования в муниципальном образовании Кавказский район, направленного на формирование конкурентоспособного человеческого потенциала</t>
  </si>
  <si>
    <t>1.1.1</t>
  </si>
  <si>
    <t>Охват детей дошкольного возраста различными формами дошкольного образования</t>
  </si>
  <si>
    <t>Процент</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</si>
  <si>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</si>
  <si>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Управление образования администрации муниципального образования Кавказский район</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</si>
  <si>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(процентов); ГП: доступность дошкольного образования для детей в возрасте от 1,5 до 3 лет, доступность дошкольного образования  для детей в возрасте от 3 до 7 лет</t>
  </si>
  <si>
    <t>1.1.2</t>
  </si>
  <si>
    <t>Удельный вес численности учащихся общеобразовательных учреждений, обучающихся в соответствии с федеральным государственным образовательным стандартом, в общей численности учащихся общеобразовательных учреждений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</si>
  <si>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</si>
  <si>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 (процентов)</t>
  </si>
  <si>
    <t>1.1.3</t>
  </si>
  <si>
    <t>Доля детей в возрасте
от 5 до 18 лет, охваченных
дополнительным
образованием</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</si>
  <si>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Концепция развития дополнительного образования детей до 2030 года (распоряжение главы администрации (губернатора) Краснодарского края от 11.08.2022 г. № 329-р);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</si>
  <si>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 (процентов); ГП: доля детей в возрасте
от 5 до 18 лет, охваченных
дополнительным
образованием</t>
  </si>
  <si>
    <t>1.1.4</t>
  </si>
  <si>
    <t>Количество учреждений, подведомственных управлению образования и управление образования</t>
  </si>
  <si>
    <t>Единица</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</si>
  <si>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</si>
  <si>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 xml:space="preserve"> 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</si>
  <si>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Показатели проектной части муниципальной программы</t>
  </si>
  <si>
    <t>2.1</t>
  </si>
  <si>
    <t>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t>
  </si>
  <si>
    <t xml:space="preserve">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региональный проект Краснодарского края "Патриотическое воспитание граждан Российской Федерации", утв. региональным проектным комитетом,
протокол от 29 января 2021 г. № 1; муниципальный проект МО Кавказский район "Педагоги и наставники", утв. муниципальным проектным комитетом, протокол от 20 декабря 2024 г. </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</si>
  <si>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t>
  </si>
  <si>
    <t>2.2</t>
  </si>
  <si>
    <t>Проведены мероприятия по обеспечению деятельности советников директора по воспитанию и взаимодействию с детскими общественными объединениями</t>
  </si>
  <si>
    <t xml:space="preserve"> ставка</t>
  </si>
  <si>
    <t xml:space="preserve"> -</t>
  </si>
  <si>
    <t>2.3</t>
  </si>
  <si>
    <t>Обеспечены выплаты денежного вознаграждения за классное руководство, предоставляемые педагогическим работникам образовательных организаций, ежемесячно</t>
  </si>
  <si>
    <t>человек</t>
  </si>
  <si>
    <t>2.4</t>
  </si>
  <si>
    <t>Количество капитально отремонтированных муниципальных образовательных учреждений</t>
  </si>
  <si>
    <t>единица</t>
  </si>
  <si>
    <t xml:space="preserve">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муниципальный проект Капитальный ремонт муниципальных образовательных учреждений муниципального образования Кавказский  район от 20.12.2024 г. </t>
  </si>
  <si>
    <t>2.4.1</t>
  </si>
  <si>
    <t>Количество капитально отремонтированных муниципальных дошкольных образовательных учреждений</t>
  </si>
  <si>
    <t>2.4.2</t>
  </si>
  <si>
    <t>Количество капитально отремонтированных муниципальных  общеобразовательных учреждений</t>
  </si>
  <si>
    <t>2.4.3</t>
  </si>
  <si>
    <t>Количество капитально отремонтированных муниципальных  образовательных учреждений дополнительного образования</t>
  </si>
  <si>
    <t>3</t>
  </si>
  <si>
    <t>Показатели процессной части муниципальной программы</t>
  </si>
  <si>
    <t>3.1</t>
  </si>
  <si>
    <t>Число воспитанников, обучающихся в дошкольных образовательных учреждениях</t>
  </si>
  <si>
    <t>Человек</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</si>
  <si>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</si>
  <si>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 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(процентов); ГП: доступность дошкольного образования для детей в возрасте от 1,5 до 3 лет, доступность дошкольного образования  для детей в возрасте от 3 до 7 лет</t>
  </si>
  <si>
    <t>3.2</t>
  </si>
  <si>
    <t>Количество получателей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</si>
  <si>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административный регламент предоставления муниципальной услуги "Выплата компенсации части родительской платы за присмотр и уход за детьми в муниципальных образовательных организациях" (Постановление администрации муниципального образования Кавказский район от 24.07.2023 г. № 1162)</t>
  </si>
  <si>
    <t>ГП: доступность дошкольного образования для детей в возрасте от 1,5 до 3 лет, доступность дошкольного образования для детей в возрасте от 3 до 7 лет</t>
  </si>
  <si>
    <t>3.3</t>
  </si>
  <si>
    <t>Удельный вес дошкольных  образовательных учреждений, реализующих современные образовательные программы  и технологии  дошкольного образования, обеспечивающие раннее развитие детей, образование детей от 5 до 7 лет, и инклюзивное образование дошкольников с ограниченными возможностями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</si>
  <si>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</si>
  <si>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доступность дошкольного образования для детей в возрасте от 1,5 до 3 лет, доступность дошкольного образования для детей в возрасте от 3 до 7 лет</t>
  </si>
  <si>
    <t>3.4</t>
  </si>
  <si>
    <t>Доля педагогов дошкольных учреждений, прошедших повышение квалификации от общей численности педагогов, нуждающихся в повышении квалификации</t>
  </si>
  <si>
    <t>НЦ: 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t>
  </si>
  <si>
    <t>3.5</t>
  </si>
  <si>
    <t>Отношение среднемесячной заработной платы педагогических работников ДОУ  к среднемесячной заработной плате в сфере общего образования Краснодарского края</t>
  </si>
  <si>
    <t xml:space="preserve">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</si>
  <si>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ГП: отношение среднемесячной
заработной
платы педагогических
работников государственных
(муниципальных)
образовательных
организаций дошкольного
образования отрасли
"Образование" к
среднемесячной заработной
плате в сфере
общего образования
</t>
  </si>
  <si>
    <t>3.6</t>
  </si>
  <si>
    <t>Численность обучающихся в общеобразовательных учреждениях</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</si>
  <si>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</si>
  <si>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3.7</t>
  </si>
  <si>
    <t>Удельный вес педагогических кадров общеобразовательных организаций, прошедших обучение  по программам переподготовки и повышения квалификации педагогических работников образования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</si>
  <si>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</si>
  <si>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НЦ: 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
ГП: 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t>
  </si>
  <si>
    <t>3.8</t>
  </si>
  <si>
    <t>Отношение  средней заработной платы  педагогических работников  учреждений  общего образования к средней заработной плате  в экономике  Краснодарского края</t>
  </si>
  <si>
    <t xml:space="preserve">ГП: отношение среднемесячной
заработной
платы педагогических
работников государственных
общеобразовательных
организаций,
подведомственных
министерству образования,
науки и молодежной
политики Краснодарского
края, и муниципальных
общеобразовательных
организаций
к среднемесячной
заработной плате в
Краснодарском крае
</t>
  </si>
  <si>
    <t>3.9</t>
  </si>
  <si>
    <t>Доля педагогических работников муниципальных общеобразовательных организаций, получающих вознаграждение за классное руководство, в общей численности педагогических работников такой категории</t>
  </si>
  <si>
    <t>3.10</t>
  </si>
  <si>
    <t>Охват горячим питанием школьников</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</si>
  <si>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</si>
  <si>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3.11</t>
  </si>
  <si>
    <t xml:space="preserve">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 </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</si>
  <si>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приказ администрации муниципального образования Кавказский район от 14.07.2020 года № 1871 "Об утверждении перечня мероприятий по организации бесплатного горячего питания обучающихся, получающих начальное общее образование в государственных и муниципальных организациях Краснодарского края, обеспечивающих охват 100 процентов от числа таких обучающихся в указанных образовательных организациях"</t>
  </si>
  <si>
    <t>3.12</t>
  </si>
  <si>
    <t>Доля учащихся из многодетных семей, получающих льготное питание</t>
  </si>
  <si>
    <t xml:space="preserve">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Указ Президента РФ от 23.01.2024 N 63 "О мерах социальной поддержки многодетных семей"; приказ администрации муниципального образования Кавказский район от 14.07.2020 года № 1871 "Об утверждении перечня мероприятий по организации бесплатного горячего питания обучающихся, получающих начальное общее образование в государственных и муниципальных организациях Краснодарского края, обеспечивающих охват 100 процентов от числа таких обучающихся в указанных образовательных организациях"
</t>
  </si>
  <si>
    <t>3.13</t>
  </si>
  <si>
    <t>Количество проведенных районных мероприятий, направленных на правовое воспитание учащихся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</si>
  <si>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распоряжение главы администрации (губернатора) Краснодарского края края от 12.07.2021 г. № 159-р "Об утверждении плана мероприятий по реализации в 2021 - 2025 годах Стратегии развития воспитания в Российской Федерации на период до 2025 года в Краснодарском крае"; Закон Краснодарского края от 21.07.2008 г. № 1539-КЗ "О мерах по профилактике безнадзорности и правонарушений несовершеннолетних в Краснодарском крае"</t>
  </si>
  <si>
    <t xml:space="preserve">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t>
  </si>
  <si>
    <t>3.14</t>
  </si>
  <si>
    <t>Доля несовершеннолетних, состоящих на учетах в органах и учреждениях системы профилактики безнадзорности и правонарушений, вовлеченных в мероприятия профилактической направленности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</si>
  <si>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распоряжение главы администрации (губернатора) Краснодарского края края от 12.07.2021 г. № 159-р "Об утверждении плана мероприятий по реализации в 2021 - 2025 годах Стратегии развития воспитания в Российской Федерации на период до 2025 года в Краснодарском крае"; Закон Краснодарского края от 21.07.2008 г. № 1539-КЗ "О мерах по профилактике безнадзорности и правонарушений несовершеннолетних в Краснодарском крае"</t>
  </si>
  <si>
    <t>3.15</t>
  </si>
  <si>
    <t>Доля учащихся общеобразовательных учреждений, принявших участие в мероприятиях патриотической направленности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</si>
  <si>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t>
  </si>
  <si>
    <t xml:space="preserve">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число молодых людей, принявших участие в мероприятиях патриотической направленности
</t>
  </si>
  <si>
    <t>3.16</t>
  </si>
  <si>
    <t>Доля выпускников общеобразовательных организаций, не сдавших единый государственный экзамен, в общей численности выпускников общеобразовательных организаций</t>
  </si>
  <si>
    <t xml:space="preserve">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t>
  </si>
  <si>
    <t xml:space="preserve">
ВДЛ: 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 (процентов)
</t>
  </si>
  <si>
    <t>3.17</t>
  </si>
  <si>
    <t>Число обучающихся в учреждениях дополнительного образования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</si>
  <si>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</si>
  <si>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3.18</t>
  </si>
  <si>
    <t>Количество введенных ставок педагогов дополнительного образования для работы с детьми в спортивных клубах учреждений дополнительного образования</t>
  </si>
  <si>
    <t>3.19</t>
  </si>
  <si>
    <t>Численность учащихся, привлеченных к регулярным занятиям в секциях спортивных клубов учреждений дополнительного образования</t>
  </si>
  <si>
    <t>3.20</t>
  </si>
  <si>
    <t>Доля   организаций дополнительного образования, оснащенных в соответствии с требованиями  ФГОС</t>
  </si>
  <si>
    <t>3.21</t>
  </si>
  <si>
    <t xml:space="preserve">Доля педагогов  дополнительного образования прошедших повышение
квалификации (профессиональную
переподготовку), от численности нуждающихся в повышении квалификации  </t>
  </si>
  <si>
    <t>3.22</t>
  </si>
  <si>
    <t>Отношение средней заработной платы педагогических работников  учреждений  дополнительного образования детей  к средней заработной плате учителей Краснодарского края</t>
  </si>
  <si>
    <t xml:space="preserve">ГП: отношение среднемесячной
заработной
платы педагогических
работников государственных
(муниципальных)
организаций дополнительного
образования
детей отрасли
"Образование" к среднемесячной
заработной
плате учителей
</t>
  </si>
  <si>
    <t>3.23</t>
  </si>
  <si>
    <t>Доля детей в возрасте от 5 до 18 лет, имеющих право на получение сертификата дополнительного образования в рамках социального заказа  в общей численности детей в возрасте от 5 до 18 лет</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</si>
  <si>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Российской Федерации "Развитие образования" (постановление Правительства Российской Федерации от 26 декабря 2017 г. N 1642)</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</si>
  <si>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 (процентов);ГП: доля детей в возрасте от 5 до 18 лет, охваченных дополнительным образованием</t>
  </si>
  <si>
    <t>3.24</t>
  </si>
  <si>
    <t>Доля учащихся, принимавших  участие  во Всероссийских олимпиадах и иных интеллектуальных и творческих  конкурсах от общей  численности обучающихся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</si>
  <si>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</si>
  <si>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доля обучающихся общеобразовательных
организаций,
участвующих
в региональном
этапе всероссийской
олимпиады школьников</t>
  </si>
  <si>
    <t>3.25</t>
  </si>
  <si>
    <t xml:space="preserve"> Количество выданных квот на целевое обучение по программам бакалавриата и программам специалитета</t>
  </si>
  <si>
    <t xml:space="preserve"> Единица</t>
  </si>
  <si>
    <t>0</t>
  </si>
  <si>
    <t>3.1. Проектная часть</t>
  </si>
  <si>
    <t>Наименование мероприятия</t>
  </si>
  <si>
    <t>Год реализации</t>
  </si>
  <si>
    <t>Объем финансового обеспечения по годам реализации, тыс. рублей</t>
  </si>
  <si>
    <t>Результат реализации мероприятия</t>
  </si>
  <si>
    <t>Единица измерения (по ОКЕИ)</t>
  </si>
  <si>
    <t>Значения результата реализации мероприятия по годам</t>
  </si>
  <si>
    <t>Ответственный за достижение результата</t>
  </si>
  <si>
    <t>Связь с показателями целей муниципальной программы</t>
  </si>
  <si>
    <t>всего</t>
  </si>
  <si>
    <t>в разрезе источников финансирования</t>
  </si>
  <si>
    <t xml:space="preserve">ФБ    </t>
  </si>
  <si>
    <t>КБ</t>
  </si>
  <si>
    <t>МБ</t>
  </si>
  <si>
    <t>ВБИ</t>
  </si>
  <si>
    <r>
      <rPr>
        <sz val="12"/>
        <color rgb="FF000000"/>
        <rFont val="Times New Roman"/>
        <family val="1"/>
        <charset val="204"/>
      </rPr>
      <t xml:space="preserve">Задачи муниципальной программы- </t>
    </r>
    <r>
      <rPr>
        <sz val="12"/>
        <color rgb="FF1A1A1A"/>
        <rFont val="Times New Roman"/>
        <family val="1"/>
        <charset val="204"/>
      </rPr>
      <t>1.Формирование эффективной системы патриотического воспитания детей и молодежи, основанной на принципах нравственности и гражданской идентичности.2. Развитие духовно- нравственного, патриотического, эстетического и физического воспитания обучающихся,  гармоничного развития, успешной адаптации и социализации обучающихся, включая формирование ответственного отношения к окружающему миру.</t>
    </r>
  </si>
  <si>
    <t>1</t>
  </si>
  <si>
    <t>Мероприятия, реализуемые в рамках муниципального проекта "Педагоги и наставники".   Статус проекта -1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</si>
  <si>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</si>
  <si>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В 25-ти общеобразовательных учреждениях муниципального образования Кавказский район проведены мероприятия  по обеспечению деятельности советников директора о воспитанию и взаимодействию с детскими с детскими общественными объединениями</t>
  </si>
  <si>
    <t>процент</t>
  </si>
  <si>
    <t>п. 1.1.2</t>
  </si>
  <si>
    <t>1.2</t>
  </si>
  <si>
    <t>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</si>
  <si>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Обеспечены ежемесячным денежным вознаграждением за классное руководство</t>
  </si>
  <si>
    <t>1.3</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</si>
  <si>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</si>
  <si>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Обеспечены ежемесячным денежным вознаграждением советники директоров</t>
  </si>
  <si>
    <t>Итого</t>
  </si>
  <si>
    <t>X</t>
  </si>
  <si>
    <t xml:space="preserve">Задача муниципальной программы- Создание комфортной и безопасной среды для пребывания работников и учащихся в муниципальных образовательных учреждениях. </t>
  </si>
  <si>
    <t>2</t>
  </si>
  <si>
    <t>Мероприятия, реализуемые в рамках муниципального проекта "Капитальный ремонт муниципальных образовательных учреждений муниципального образования Кавказский район".   Статус проекта -3</t>
  </si>
  <si>
    <t>Капитальный ремонт муниципальных образовательных учреждений  муниципального образования   Кавказский район, включая мероприятия по изготовлению проектно - сметной документации, и иных расходов, связанных с проведением работ</t>
  </si>
  <si>
    <t>Проведен  капитальный ремонт здания, помещений</t>
  </si>
  <si>
    <t>п. 1.1.1, п. 1.1.2, п. 1.1.3</t>
  </si>
  <si>
    <t>х</t>
  </si>
  <si>
    <t>2.1.1</t>
  </si>
  <si>
    <t>Капитальный ремонт муниципальных дошкольных образовательных учреждений,  включая мероприятия по изготовлению проектно - сметной документации, и иных расходов, связанных с проведением работ</t>
  </si>
  <si>
    <t>п. 1.1.1</t>
  </si>
  <si>
    <t>2.1.2</t>
  </si>
  <si>
    <t>Капитальный ремонт муниципальных  общеобразовательных учреждений,  включая мероприятия по изготовлению проектно - сметной документации, и иных расходов, связанных с проведением работ</t>
  </si>
  <si>
    <t xml:space="preserve">Управление образования администрации муниципального образования Кавказский район, муниципальное казенное учреждение "Единая служба заказчика" </t>
  </si>
  <si>
    <t>2.1.3</t>
  </si>
  <si>
    <t>Капитальный ремонт муниципальных  образовательных учреждений дополнительного образования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</si>
  <si>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</si>
  <si>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Проведен  капитальный ремонт помещений</t>
  </si>
  <si>
    <t>Всего проектная часть</t>
  </si>
  <si>
    <t xml:space="preserve">*Указывается статус: </t>
  </si>
  <si>
    <t xml:space="preserve">1 -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входящего в состав национального проекта; </t>
  </si>
  <si>
    <t xml:space="preserve">2 -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являющегося структурным элементом, государственной программы Российской Федерации и не входящего в состав национального проекта; </t>
  </si>
  <si>
    <t>3 - в рамках муниципального проекта, не направленного на обеспечение достижения и (или) вклад в достижение целей и (или) показателей и реализацию регионального проекта.</t>
  </si>
  <si>
    <t>3.2. Процессная часть</t>
  </si>
  <si>
    <t>Общая характеристика, наименование мероприятия</t>
  </si>
  <si>
    <t>Объем финансового обеспечения по годам реализации, тыс. руб.</t>
  </si>
  <si>
    <t>Ответствен­ный за достижение результата</t>
  </si>
  <si>
    <t>ФБ</t>
  </si>
  <si>
    <t>Задача муниципальной программы - обеспечение доступности дошкольного образования,  формирование общей культуры, развитие физических, интеллектуальных, нравственных, эстетических и личностных качеств, формирование предпосылок учебной деятельности, сохранение и укрепление здоровья детей дошкольного возраста</t>
  </si>
  <si>
    <t>Комплекс процессных мероприятий - развитие системы дошкольного образования в муниципальном образовании Кавказский район</t>
  </si>
  <si>
    <t>Ответственный за реализацию комплекса процессных мероприятий - управление образования администрации муниципального образования Кавказский район</t>
  </si>
  <si>
    <t xml:space="preserve">Финансовое обеспечение деятельности муниципальных бюджетных и автономных учреждений на реализацию программ дошкольного образования </t>
  </si>
  <si>
    <t>обеспечена деятельность  32 учреждений дошкольного образования</t>
  </si>
  <si>
    <t>Расходы на обеспечение деятельности муниципальных учреждений (оказание муниципальных услуг)</t>
  </si>
  <si>
    <t>Получено доступное и качественное образование детей в 32 учреждениях дошкольного образования</t>
  </si>
  <si>
    <t>Расходы на обеспечение деятельности муниципальных учреждений (иные расходы, не связанные с оказанием муниципальных услуг)</t>
  </si>
  <si>
    <t>Обеспечено дополнительное стимулирование отдельных категорий работников</t>
  </si>
  <si>
    <t>Обеспечена выплата педагогическим работникам ДОУ (3000,0 руб.)</t>
  </si>
  <si>
    <t>Обеспечена дополнительная выплата педагогическим работникам ДОУ (5000,0 руб.)</t>
  </si>
  <si>
    <t xml:space="preserve">Обеспечение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t>
  </si>
  <si>
    <t>Осуществлены компенсационные  выплаты родителям</t>
  </si>
  <si>
    <t>Компенсация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t>
  </si>
  <si>
    <t>Осуществлены компенсационные выплаты расходов педагогическим работникам</t>
  </si>
  <si>
    <t>1.4</t>
  </si>
  <si>
    <t>Дополнительная помощь местным бюджетам для решения социально-значимых вопросов</t>
  </si>
  <si>
    <t>Проведен капитальный,  текущий ремонт, благоустройство территории и укреплена материально-техническая база в учреждениях дошкольного образования</t>
  </si>
  <si>
    <t>1.5</t>
  </si>
  <si>
    <t xml:space="preserve">Осуществление муниципальными дошкольными 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в том числе разработка и изготовление сметной документации, и иных расходов, связанных с проведением работ </t>
  </si>
  <si>
    <t>Осуществлен  текущий ремонт, благоустройство территории и ремонт ограждения</t>
  </si>
  <si>
    <t>1.6</t>
  </si>
  <si>
    <t xml:space="preserve"> Реализация мероприятий в области образования, наказы избирателей</t>
  </si>
  <si>
    <t>Проведен текущий ремонт и укреплена материально-техническая база в учреждениях дошкольного образования</t>
  </si>
  <si>
    <t>1.7</t>
  </si>
  <si>
    <t>Материально- техническое обеспечение дошкольных учреждений и иные расходы, связанные с установкой, подключением и вводом в эксплуатацию приобретенного оборудования</t>
  </si>
  <si>
    <t>Укреплена материально-техническая база дошкольных учреждений</t>
  </si>
  <si>
    <t>Задача муниципальной программы - формирование физически здоровой, духовно богатой, высоконравственной, образованной личности; создание предпосылок для вхождения в открытое информационно-образовательное пространство;  разностороннее развитие детей и их познавательных интересов, творческих способностей, общеучебных умений, а также создание условий для самореализации личности</t>
  </si>
  <si>
    <t>Комплекс процессных мероприятий - развитие системы общего образования в муниципальном образовании Кавказский район</t>
  </si>
  <si>
    <t>Финансовое обеспечение деятельности муниципальных бюджетных и автономных учреждений на реализацию программ общего образования</t>
  </si>
  <si>
    <t>обеспечена деятельность 25 общеобразовательных учреждений</t>
  </si>
  <si>
    <t>Получено доступное и качественное образование детей в 25 учреждениях общего образования</t>
  </si>
  <si>
    <t>Обеспечена выплата работники в возрасте до 35 лет, трудоустроившиеся в течение двух лет со дня окончания образовательной организации по основному месту работы и по основной должности в соответствии с полученной квалификацией</t>
  </si>
  <si>
    <t>Обеспечена выплата педагогическим работникам к началу учебного года</t>
  </si>
  <si>
    <t>Предоставлена компенсационная выплата за выполнение функций классного руководителя</t>
  </si>
  <si>
    <t xml:space="preserve">Обеспечена дополнительная выплата учителям и отдельным педагогическим работникам </t>
  </si>
  <si>
    <t>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 деятельности</t>
  </si>
  <si>
    <t>Осуществление ежемесячной доплаты педагогическим работникам муниципальных общеобразовательных организации в возрасте до 35 лет (включительно) муниципального образования Кавказский район</t>
  </si>
  <si>
    <t xml:space="preserve">Обеспечены ежемесячной доплатой педагогические работники в возрасте до 35 лет (включительно) </t>
  </si>
  <si>
    <t>Осуществление единовременной выплаты педагогическим работникам - молодым специалистам, впервые трудоустроенным в муниципальные общеобразовательные организации муниципального образования Кавказский район</t>
  </si>
  <si>
    <t>Обеспечены единовременной выплатой молодые специалисты</t>
  </si>
  <si>
    <t>Организация питания учащихся  муниципальных общеобразовательных учреждений</t>
  </si>
  <si>
    <t xml:space="preserve"> х</t>
  </si>
  <si>
    <t xml:space="preserve">Организация питания учащихся  муниципальных общеобразовательных учреждений, реализующих общеобразовательные программы </t>
  </si>
  <si>
    <t>Обеспечение бесплатным питанием обучающихся в муниципальных общеобразовательных организациях, в целях поддержки членов семей граждан Российской Федерации, принимающих участие в выполнении специальной военной операции</t>
  </si>
  <si>
    <t>2.4.2.1</t>
  </si>
  <si>
    <t>Обеспечение бесплатным одноразовым горячим питанием обучающихся 5-11 классов в муниципальных общеобразовательных организациях, в целях поддержки членов семей граждан Российской Федерации, принимающих участие в выполнении специальной военной операции</t>
  </si>
  <si>
    <t>2.4.2.2</t>
  </si>
  <si>
    <t>Обеспечение бесплатным питанием обучающихся, получающих начальное общее образование в муниципальных общеобразовательных организациях и посещающих группы продленного дня, в целях поддержки членов семей граждан Российской Федерации, принимающих участие в выполнении специальной военной операции</t>
  </si>
  <si>
    <t>Обеспечено питания учащихся 1-4 классов</t>
  </si>
  <si>
    <t xml:space="preserve"> Обеспечение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</si>
  <si>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Обеспечено питание учащихся  из многодетных семей </t>
  </si>
  <si>
    <t>2.4.4</t>
  </si>
  <si>
    <t xml:space="preserve">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</si>
  <si>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Обеспечено бесплатное горячее  питание учащихся 1-4 классов</t>
  </si>
  <si>
    <t>2.4.5</t>
  </si>
  <si>
    <t>Услуга по организации бесплатного горячего питания обучающихся, получающих начальное общее образование в муниципальных образовательных организациях</t>
  </si>
  <si>
    <t>2.4.6</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</si>
  <si>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</si>
  <si>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Обеспечено бесплатное питание обучающихся с ограниченными возможностями здоровья</t>
  </si>
  <si>
    <t>2.4.6.1</t>
  </si>
  <si>
    <t>2.4.6.2</t>
  </si>
  <si>
    <t>Организация и обеспечение бесплатным питанием обучающихся с ограниченными возможностями здоровья в муниципальных общеобразовательных учреждениях</t>
  </si>
  <si>
    <t>Оплачена комиссия банку за перечисление денежной компенсации на лицевые счета родителей</t>
  </si>
  <si>
    <t>20278 год</t>
  </si>
  <si>
    <t>2.4.7</t>
  </si>
  <si>
    <t>Организация и обеспечение бесплатным горячим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</si>
  <si>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Обеспечено питание учащихся детей- инвалидов (инвалидов), не являющихся с ограниченными возможностями здоровья</t>
  </si>
  <si>
    <t>2.4.7.1</t>
  </si>
  <si>
    <t xml:space="preserve"> Организация и обеспечение бесплатным двухразовым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</si>
  <si>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Обеспечено бесплатное питание учащихся детей- инвалидов (инвалидов), не являющихся с ограниченными возможностями здоровья</t>
  </si>
  <si>
    <t>2.4.7.2</t>
  </si>
  <si>
    <t xml:space="preserve"> Услуга по организации бесплатным двухразовым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</si>
  <si>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2.5</t>
  </si>
  <si>
    <t>2.6</t>
  </si>
  <si>
    <t>Материально-техническое обеспечение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</si>
  <si>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Укреплена материально-техническая база пунктов проведения экзаменов</t>
  </si>
  <si>
    <t>Произведена выплата педагогическим работникам</t>
  </si>
  <si>
    <t>2.7</t>
  </si>
  <si>
    <t>Проведен капитальный,  текущий ремонт, благоустройство территории и укреплена материально-техническая база</t>
  </si>
  <si>
    <t>2.8</t>
  </si>
  <si>
    <t>Осуществление муниципальными общеобразовательными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работ</t>
  </si>
  <si>
    <t>2.9</t>
  </si>
  <si>
    <t>Наказы избирателей</t>
  </si>
  <si>
    <t>Выполнены наказы избирателей</t>
  </si>
  <si>
    <t>2.10</t>
  </si>
  <si>
    <t>Материально- техническое обеспечение образовательных учреждений и иные расходы, связанные с установкой, подключением и вводом в эксплуатацию приобретенного оборудования</t>
  </si>
  <si>
    <t>Укреплена материально-техническая база образовательных учреждений</t>
  </si>
  <si>
    <t>2.11</t>
  </si>
  <si>
    <t xml:space="preserve"> Реализация мероприятий в области образования</t>
  </si>
  <si>
    <t>Проведены мероприятия в области образования</t>
  </si>
  <si>
    <t>2.11.1</t>
  </si>
  <si>
    <t xml:space="preserve"> Организация и проведение муниципальных творческих конкурсов и мероприятий по правовому воспитанию учащихся</t>
  </si>
  <si>
    <t xml:space="preserve"> Проведены муниципальные творческие конкурсы и мероприятия </t>
  </si>
  <si>
    <t>2.11.2</t>
  </si>
  <si>
    <t>Организация и обеспечение участия в краевых творческих конкурсах и фестивалях в рамках профилактики подростковой преступности</t>
  </si>
  <si>
    <t xml:space="preserve">Принято участие  в краевых творческих конкурсах и фестивалях </t>
  </si>
  <si>
    <t>Отдел по делам несовершеннолетних управления опеки и попечительства в отношении несовершеннолетних администрации МО Кавказский район</t>
  </si>
  <si>
    <t>2.11.3</t>
  </si>
  <si>
    <t>Мероприятия по сохранению объектов культурного наследия, включая мероприятия по изготовлению проектно - сметной документации, и иных расходов, связанных с проведением работ</t>
  </si>
  <si>
    <t xml:space="preserve"> Проведены мероприятия по ремонту учреждений для сохранения объектов культурного наследия</t>
  </si>
  <si>
    <t>2.12</t>
  </si>
  <si>
    <t xml:space="preserve">Проведен  капитальный ремонт </t>
  </si>
  <si>
    <t>Задача муниципальной программы - формирование и развитие творческих способностей детей, удовлетворение их индивидуальных потребностей в интеллектуальном, нравственном и физическом совершенствовании, формирование культуры здорового и безопасного образа жизни, укрепление здоровья,   организация их свободного времени,   адаптация к жизни в обществе, а также выявление и поддержка талантливых и одаренных детей</t>
  </si>
  <si>
    <r>
      <rPr>
        <sz val="12"/>
        <color rgb="FF000000"/>
        <rFont val="Times New Roman"/>
        <family val="1"/>
        <charset val="204"/>
      </rPr>
      <t xml:space="preserve">Комплекс процессных мероприятий - </t>
    </r>
    <r>
      <rPr>
        <sz val="13"/>
        <color rgb="FF000000"/>
        <rFont val="Times New Roman"/>
        <family val="1"/>
        <charset val="204"/>
      </rPr>
      <t>Развитие системы дополнительного образования в муниципальном образовании Кавказский район</t>
    </r>
  </si>
  <si>
    <t>Финансовое обеспечение деятельности муниципальных бюджетных и автономных учреждений на реализацию программ дополнительного образования (предоставление субсидий на оказание муниципальных услуг)</t>
  </si>
  <si>
    <t>Обеспечена деятельность  4-х учреждений дополнительного образования детей</t>
  </si>
  <si>
    <t>п. 1.1.3</t>
  </si>
  <si>
    <t xml:space="preserve">3.2. </t>
  </si>
  <si>
    <t xml:space="preserve"> Обеспечение функционирования модели социального заказа в системе дополнительного образования детей</t>
  </si>
  <si>
    <t>Получили сертификат дополнительного образования в рамках социального заказа</t>
  </si>
  <si>
    <t xml:space="preserve"> Осуществление учреждениями дополнительного образования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текущего  ремонта</t>
  </si>
  <si>
    <t>Осуществлен  текущий ремонт учреждений</t>
  </si>
  <si>
    <t>Проведен текущий ремонт и укреплена материально-техническая база учреждений дополнительного образования</t>
  </si>
  <si>
    <t>Материально- техническое обеспечение учреждений дополнительного образования и иные расходы, связанные с установкой, подключением и вводом в эксплуатацию приобретенного оборудования</t>
  </si>
  <si>
    <t>Укреплена материально-техническая база учреждений дополнительного образования</t>
  </si>
  <si>
    <t>Мероприятия, направленные на финансирование муниципальных организаций,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</si>
  <si>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Проведен медицинский осмотр учащихся</t>
  </si>
  <si>
    <t>чел.</t>
  </si>
  <si>
    <t>Задача муниципальной программы - обеспечение высокого качества управления процессами развития образования на муниципальном уровне, в пределах своей компетенции</t>
  </si>
  <si>
    <t>4</t>
  </si>
  <si>
    <r>
      <rPr>
        <sz val="12"/>
        <color rgb="FF000000"/>
        <rFont val="Times New Roman"/>
        <family val="1"/>
        <charset val="204"/>
      </rPr>
      <t xml:space="preserve">Комплекс процессных мероприятий - </t>
    </r>
    <r>
      <rPr>
        <sz val="13"/>
        <color rgb="FF000000"/>
        <rFont val="Times New Roman"/>
        <family val="1"/>
        <charset val="204"/>
      </rPr>
      <t xml:space="preserve">  обеспечение деятельности органов управления в сфере образования</t>
    </r>
  </si>
  <si>
    <t>4.1</t>
  </si>
  <si>
    <t xml:space="preserve"> Расходы на обеспечение функций органов местного самоуправления</t>
  </si>
  <si>
    <t>Обеспечена деятельность управления образования МО Кавказский район</t>
  </si>
  <si>
    <t>п. 1.1.4</t>
  </si>
  <si>
    <t>Задача муниципальной программы - организация и осуществление деятельности в области бухгалтерского учета и отчетности на основании договоров на передачу полномочий на ведение бухгалтерского учета</t>
  </si>
  <si>
    <t>5</t>
  </si>
  <si>
    <r>
      <rPr>
        <sz val="12"/>
        <color rgb="FF000000"/>
        <rFont val="Times New Roman"/>
        <family val="1"/>
        <charset val="204"/>
      </rPr>
      <t xml:space="preserve">Комплекс процессных мероприятий - </t>
    </r>
    <r>
      <rPr>
        <sz val="13"/>
        <color rgb="FF000000"/>
        <rFont val="Times New Roman"/>
        <family val="1"/>
        <charset val="204"/>
      </rPr>
      <t xml:space="preserve"> обеспечение деятельности в области бухгалтерского и бюджетного учета</t>
    </r>
  </si>
  <si>
    <t>5.1</t>
  </si>
  <si>
    <t xml:space="preserve"> Расходы на обеспечение деятельности муниципальных  казенных учреждений</t>
  </si>
  <si>
    <t>Обеспечена деятельность МКУ "ЦБО"</t>
  </si>
  <si>
    <t>6</t>
  </si>
  <si>
    <t>6.1</t>
  </si>
  <si>
    <t xml:space="preserve"> Расходы на обеспечение деятельности муниципальных казенных учреждений</t>
  </si>
  <si>
    <t>Обеспечена деятельность МКУ "ОМЦ" МО Кавказский район</t>
  </si>
  <si>
    <t>6.2</t>
  </si>
  <si>
    <t>Обеспечение единовременной выплатой молодых специалистов- победителей (призеров) муниципальных конкурсов профессионального мастерства «Лучший по профессии»</t>
  </si>
  <si>
    <t xml:space="preserve">Обеспечены единовременной выплатой молодые специалисты </t>
  </si>
  <si>
    <t>п. 1.1.1, 1.1.2, 1.1.3</t>
  </si>
  <si>
    <t>6.3</t>
  </si>
  <si>
    <t>п. 1.1.1, 1.1.2, 1.1.3, 1.1.4</t>
  </si>
  <si>
    <t>6.4</t>
  </si>
  <si>
    <t>Меры материального стимулирования в виде денежной выплаты студентам очной формы обучения,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с отраслевым (функциональным) органом администрации муниципального образования Кавказский район или муниципальной образовательной организацией</t>
  </si>
  <si>
    <t>Обеспечены мерами материального стимулирования</t>
  </si>
  <si>
    <t>п. 1.1.1., 1.1.2, 1.1.3, 1.1.4</t>
  </si>
  <si>
    <t>Задача муниципальной программы - создание и обеспечение условий для проведения и участия в олимпиадах, конкурсах и иных мероприятиях различного уровня для одаренных детей</t>
  </si>
  <si>
    <t>7</t>
  </si>
  <si>
    <r>
      <rPr>
        <sz val="12"/>
        <color rgb="FF000000"/>
        <rFont val="Times New Roman"/>
        <family val="1"/>
        <charset val="204"/>
      </rPr>
      <t xml:space="preserve">Комплекс процессных мероприятий - </t>
    </r>
    <r>
      <rPr>
        <sz val="13"/>
        <color rgb="FF000000"/>
        <rFont val="Times New Roman"/>
        <family val="1"/>
        <charset val="204"/>
      </rPr>
      <t xml:space="preserve"> поддержка одаренных детей и талантливой молодежи</t>
    </r>
  </si>
  <si>
    <t>7.1</t>
  </si>
  <si>
    <t xml:space="preserve"> Организация и проведение предметных олимпиад, научно-практических конференций, конкурсов  </t>
  </si>
  <si>
    <t>Обеспечено участие одаренных детей и талантливой молодежи</t>
  </si>
  <si>
    <t>7.2</t>
  </si>
  <si>
    <t>Обеспечение участия школьников и их наставников в учебно-тренировочных сборах, очно-заочном и очном обучении, лекториях, тренингах по подготовке к олимпиадам, профильных интеллектуальных и творческих сменах, зональных, краевых, всероссийских мероприятиях (олимпиады, конференции, конкурсы, фестивали, форумы и т. д.)</t>
  </si>
  <si>
    <t>Обеспечено участие детей и талантливой молодежи, а так же их наставников</t>
  </si>
  <si>
    <t>п. 1.1.2, 1.1.3, 1.1.4</t>
  </si>
  <si>
    <t>7.3</t>
  </si>
  <si>
    <t xml:space="preserve"> Чествование одаренных детей и их наставников (победителей  и призеров творческих конкурсов и олимпиад, выпускников, получивших медали «За особые успехи в учении» и набравших 100 баллов при сдаче ЕГЭ и др.) </t>
  </si>
  <si>
    <t>Награждены победители  и призеры творческих конкурсов и олимпиад, выпускники, получившие медали «За особые успехи в учении» и набравших  100 баллов при сдаче ЕГЭ и их наставники и др.</t>
  </si>
  <si>
    <t>Всего процессная часть</t>
  </si>
  <si>
    <t>4. Финансовое обеспечение реализации муниципальной программы</t>
  </si>
  <si>
    <t>4.1. Финансовое обеспечение первого этапа реализации муниципальной программы</t>
  </si>
  <si>
    <t>Наименование источника финансового обеспечения</t>
  </si>
  <si>
    <t>Объем финансового обеспечения, тыс. руб.</t>
  </si>
  <si>
    <t>Всего, в том числе:</t>
  </si>
  <si>
    <t>федеральный бюджет</t>
  </si>
  <si>
    <t>краевой бюджет</t>
  </si>
  <si>
    <t>местные бюджеты</t>
  </si>
  <si>
    <t>внебюджетные источники</t>
  </si>
  <si>
    <t>4.2. Финансовое обеспечение второго этапа реализации муниципальной программы</t>
  </si>
  <si>
    <t>Всего</t>
  </si>
  <si>
    <t>местный бюджет</t>
  </si>
  <si>
    <t>Проектная часть (всего), в том числе:</t>
  </si>
  <si>
    <t xml:space="preserve">краевой бюджет </t>
  </si>
  <si>
    <t>Процессная часть (всего), в том числе:</t>
  </si>
  <si>
    <t xml:space="preserve">Задача муниципальной программы - информационное и методическое сопровождение деятельности учреждений отрасли образования, материальное стимулирование молодых специалистов- победителей (призеров) муниципальных конкурсов  и студентов очной формы обучения, поступившим на целевое обучение </t>
  </si>
  <si>
    <t>Количество совещаний и семинаров, проведенных управлением образования  с подведомственными учреждениями на отчетный период</t>
  </si>
  <si>
    <t>70</t>
  </si>
  <si>
    <t>Количество учреждений, обслуживаемых МКУ "ЦБО"</t>
  </si>
  <si>
    <t>64</t>
  </si>
  <si>
    <t>3.26</t>
  </si>
  <si>
    <t xml:space="preserve">Федеральный закон № 33-ФЗ от 20 марта 2025 г " Об общих принципах организации местного самоуправления в единой системе публичной власти", Постановление администрации МО Кавказский район № 1531 от 22.08.2025 "Об установлении материального стимулирования студентам очной формы обучения,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с отраслевым (функциональным) органомадминистрации МО Кавказский район или муниципальной образовательной организацией"  </t>
  </si>
  <si>
    <t>3.27</t>
  </si>
  <si>
    <t>Обеспечено питание учащихся 5- 11 классов</t>
  </si>
  <si>
    <t>Обеспечено питание учащихся</t>
  </si>
  <si>
    <r>
      <t xml:space="preserve">Комплекс процессных мероприятий - </t>
    </r>
    <r>
      <rPr>
        <sz val="13"/>
        <color rgb="FF000000"/>
        <rFont val="Times New Roman"/>
        <family val="1"/>
        <charset val="204"/>
      </rPr>
      <t xml:space="preserve"> прочие мероприятия в области образования</t>
    </r>
  </si>
  <si>
    <t>75</t>
  </si>
  <si>
    <t>80</t>
  </si>
  <si>
    <t xml:space="preserve"> И.Н. Шестакова</t>
  </si>
  <si>
    <t>Заместитель главы администрации муниципального образования Кавказский район</t>
  </si>
  <si>
    <t>Обеспечено питание учащихся 1-4 классов, посещающих группы продленного дня, членов семей граждан Российской Федерации, принимающих участие в выполнении специальной военной операции</t>
  </si>
  <si>
    <t xml:space="preserve">Приложение
к постановлению администрации муниципального образования Кавказский район
от 26.03.2026  № 427
</t>
  </si>
  <si>
    <t>Приложение 1
к изменениям, утвержденным постановлением администрации муниципального образования Кавказский район
от  26.03.2026  №  427</t>
  </si>
  <si>
    <t>Приложение 1
к постановлению администрации муниципального образования Кавказский район
от 26.03.2026  №  427</t>
  </si>
</sst>
</file>

<file path=xl/styles.xml><?xml version="1.0" encoding="utf-8"?>
<styleSheet xmlns="http://schemas.openxmlformats.org/spreadsheetml/2006/main">
  <numFmts count="2">
    <numFmt numFmtId="164" formatCode="0.0"/>
    <numFmt numFmtId="165" formatCode="#,##0.0"/>
  </numFmts>
  <fonts count="43">
    <font>
      <sz val="11"/>
      <color rgb="FF000000"/>
      <name val="Cambria"/>
      <charset val="204"/>
    </font>
    <font>
      <sz val="11"/>
      <color theme="1"/>
      <name val="Arial"/>
      <family val="2"/>
      <charset val="204"/>
      <scheme val="minor"/>
    </font>
    <font>
      <sz val="10"/>
      <color rgb="FFFFFFFF"/>
      <name val="Cambria"/>
      <family val="1"/>
      <charset val="204"/>
    </font>
    <font>
      <b/>
      <sz val="10"/>
      <color rgb="FF000000"/>
      <name val="Cambria"/>
      <family val="1"/>
      <charset val="204"/>
    </font>
    <font>
      <sz val="10"/>
      <color rgb="FFCC0000"/>
      <name val="Cambria"/>
      <family val="1"/>
      <charset val="204"/>
    </font>
    <font>
      <b/>
      <sz val="10"/>
      <color rgb="FFFFFFFF"/>
      <name val="Cambria"/>
      <family val="1"/>
      <charset val="204"/>
    </font>
    <font>
      <i/>
      <sz val="10"/>
      <color rgb="FF808080"/>
      <name val="Cambria"/>
      <family val="1"/>
      <charset val="204"/>
    </font>
    <font>
      <sz val="10"/>
      <color rgb="FF006600"/>
      <name val="Cambria"/>
      <family val="1"/>
      <charset val="204"/>
    </font>
    <font>
      <sz val="18"/>
      <color rgb="FF000000"/>
      <name val="Cambria"/>
      <family val="1"/>
      <charset val="204"/>
    </font>
    <font>
      <b/>
      <sz val="24"/>
      <color rgb="FF000000"/>
      <name val="Cambria"/>
      <family val="1"/>
      <charset val="204"/>
    </font>
    <font>
      <sz val="12"/>
      <color rgb="FF000000"/>
      <name val="Cambria"/>
      <family val="1"/>
      <charset val="204"/>
    </font>
    <font>
      <u/>
      <sz val="10"/>
      <color rgb="FF0000EE"/>
      <name val="Cambria"/>
      <family val="1"/>
      <charset val="204"/>
    </font>
    <font>
      <sz val="10"/>
      <color rgb="FF996600"/>
      <name val="Cambria"/>
      <family val="1"/>
      <charset val="204"/>
    </font>
    <font>
      <sz val="10"/>
      <color rgb="FF333333"/>
      <name val="Cambria"/>
      <family val="1"/>
      <charset val="204"/>
    </font>
    <font>
      <sz val="11"/>
      <color rgb="FF000000"/>
      <name val="Cambria"/>
      <family val="1"/>
      <charset val="204"/>
    </font>
    <font>
      <sz val="11"/>
      <color theme="1"/>
      <name val="Arial"/>
      <family val="2"/>
      <charset val="204"/>
    </font>
    <font>
      <sz val="14"/>
      <color rgb="FF000000"/>
      <name val="Times New Roman"/>
      <family val="1"/>
      <charset val="204"/>
    </font>
    <font>
      <sz val="14"/>
      <name val="Times New Roman"/>
      <family val="1"/>
      <charset val="204"/>
    </font>
    <font>
      <sz val="12"/>
      <name val="Times New Roman"/>
      <family val="1"/>
      <charset val="204"/>
    </font>
    <font>
      <sz val="12"/>
      <color rgb="FF000000"/>
      <name val="Times New Roman"/>
      <family val="1"/>
      <charset val="204"/>
    </font>
    <font>
      <sz val="10"/>
      <name val="Arial"/>
      <family val="2"/>
      <charset val="204"/>
    </font>
    <font>
      <sz val="10"/>
      <color rgb="FF000000"/>
      <name val="Arial"/>
      <family val="2"/>
      <charset val="204"/>
    </font>
    <font>
      <sz val="11"/>
      <color rgb="FF000000"/>
      <name val="Arial"/>
      <family val="2"/>
      <charset val="204"/>
    </font>
    <font>
      <sz val="10"/>
      <name val="Cambria"/>
      <family val="1"/>
      <charset val="204"/>
    </font>
    <font>
      <sz val="10"/>
      <color rgb="FF000000"/>
      <name val="Cambria"/>
      <family val="1"/>
      <charset val="204"/>
    </font>
    <font>
      <sz val="10"/>
      <color rgb="FF000000"/>
      <name val="Times New Roman"/>
      <family val="1"/>
      <charset val="204"/>
    </font>
    <font>
      <sz val="12"/>
      <color rgb="FF1A1A1A"/>
      <name val="Times New Roman"/>
      <family val="1"/>
      <charset val="204"/>
    </font>
    <font>
      <sz val="11"/>
      <color rgb="FF000000"/>
      <name val="Times New Roman"/>
      <family val="1"/>
      <charset val="204"/>
    </font>
    <font>
      <b/>
      <sz val="12"/>
      <color rgb="FF000000"/>
      <name val="Times New Roman"/>
      <family val="1"/>
      <charset val="204"/>
    </font>
    <font>
      <sz val="8"/>
      <color rgb="FF000000"/>
      <name val="Times New Roman"/>
      <family val="1"/>
      <charset val="204"/>
    </font>
    <font>
      <sz val="12"/>
      <color rgb="FF000000"/>
      <name val="Times New Roman"/>
      <family val="1"/>
      <charset val="1"/>
    </font>
    <font>
      <sz val="11"/>
      <color rgb="FF000000"/>
      <name val="Calibri"/>
      <family val="2"/>
      <charset val="204"/>
    </font>
    <font>
      <sz val="10"/>
      <color rgb="FF000000"/>
      <name val="Calibri"/>
      <family val="2"/>
      <charset val="204"/>
    </font>
    <font>
      <sz val="9"/>
      <color rgb="FF000000"/>
      <name val="Times New Roman"/>
      <family val="1"/>
      <charset val="204"/>
    </font>
    <font>
      <sz val="13"/>
      <color rgb="FF000000"/>
      <name val="Times New Roman"/>
      <family val="1"/>
      <charset val="204"/>
    </font>
    <font>
      <sz val="9"/>
      <color theme="1"/>
      <name val="Times New Roman"/>
      <family val="1"/>
      <charset val="204"/>
    </font>
    <font>
      <sz val="10"/>
      <name val="Times New Roman"/>
      <family val="1"/>
      <charset val="204"/>
    </font>
    <font>
      <sz val="9"/>
      <color rgb="FF00B050"/>
      <name val="Calibri"/>
      <family val="2"/>
      <charset val="204"/>
    </font>
    <font>
      <sz val="11"/>
      <name val="Times New Roman"/>
      <family val="1"/>
      <charset val="204"/>
    </font>
    <font>
      <b/>
      <sz val="13"/>
      <color rgb="FF000000"/>
      <name val="Times New Roman"/>
      <family val="1"/>
      <charset val="204"/>
    </font>
    <font>
      <strike/>
      <sz val="11"/>
      <color rgb="FF000000"/>
      <name val="Times New Roman"/>
      <family val="1"/>
      <charset val="204"/>
    </font>
    <font>
      <sz val="10"/>
      <color rgb="FF00B050"/>
      <name val="Times New Roman"/>
      <family val="1"/>
      <charset val="204"/>
    </font>
    <font>
      <sz val="10"/>
      <color theme="1"/>
      <name val="Times New Roman"/>
      <family val="1"/>
      <charset val="204"/>
    </font>
  </fonts>
  <fills count="15">
    <fill>
      <patternFill patternType="none"/>
    </fill>
    <fill>
      <patternFill patternType="gray125"/>
    </fill>
    <fill>
      <patternFill patternType="solid">
        <fgColor rgb="FF000000"/>
        <bgColor rgb="FF1A1A1A"/>
      </patternFill>
    </fill>
    <fill>
      <patternFill patternType="solid">
        <fgColor rgb="FF808080"/>
        <bgColor rgb="FF969696"/>
      </patternFill>
    </fill>
    <fill>
      <patternFill patternType="solid">
        <fgColor rgb="FFDDDDDD"/>
        <bgColor rgb="FFFFCCCC"/>
      </patternFill>
    </fill>
    <fill>
      <patternFill patternType="solid">
        <fgColor rgb="FFFFCCCC"/>
        <bgColor rgb="FFDDDDDD"/>
      </patternFill>
    </fill>
    <fill>
      <patternFill patternType="solid">
        <fgColor rgb="FFCC0000"/>
        <bgColor rgb="FFFF0000"/>
      </patternFill>
    </fill>
    <fill>
      <patternFill patternType="solid">
        <fgColor rgb="FFCCFFCC"/>
        <bgColor rgb="FFCCFFFF"/>
      </patternFill>
    </fill>
    <fill>
      <patternFill patternType="solid">
        <fgColor rgb="FFFFFFCC"/>
        <bgColor rgb="FFFFFFFF"/>
      </patternFill>
    </fill>
    <fill>
      <patternFill patternType="solid">
        <fgColor rgb="FFFFFFFF"/>
        <bgColor rgb="FFFFFFCC"/>
      </patternFill>
    </fill>
    <fill>
      <patternFill patternType="solid">
        <fgColor rgb="FFDDDDDD"/>
        <bgColor rgb="FFF2F2F2"/>
      </patternFill>
    </fill>
    <fill>
      <patternFill patternType="solid">
        <fgColor theme="0"/>
        <bgColor rgb="FFFFFFFF"/>
      </patternFill>
    </fill>
    <fill>
      <patternFill patternType="solid">
        <fgColor theme="0"/>
        <bgColor indexed="64"/>
      </patternFill>
    </fill>
    <fill>
      <patternFill patternType="solid">
        <fgColor theme="0"/>
        <bgColor rgb="FFF2F2F2"/>
      </patternFill>
    </fill>
    <fill>
      <patternFill patternType="solid">
        <fgColor theme="0"/>
        <bgColor rgb="FFFFFF00"/>
      </patternFill>
    </fill>
  </fills>
  <borders count="14">
    <border>
      <left/>
      <right/>
      <top/>
      <bottom/>
      <diagonal/>
    </border>
    <border>
      <left style="thin">
        <color rgb="FF808080"/>
      </left>
      <right style="thin">
        <color rgb="FF808080"/>
      </right>
      <top style="thin">
        <color rgb="FF808080"/>
      </top>
      <bottom style="thin">
        <color rgb="FF808080"/>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medium">
        <color rgb="FF000000"/>
      </left>
      <right style="medium">
        <color rgb="FF000000"/>
      </right>
      <top/>
      <bottom style="medium">
        <color rgb="FF000000"/>
      </bottom>
      <diagonal/>
    </border>
    <border>
      <left/>
      <right/>
      <top style="thin">
        <color auto="1"/>
      </top>
      <bottom style="thin">
        <color auto="1"/>
      </bottom>
      <diagonal/>
    </border>
    <border>
      <left style="thin">
        <color auto="1"/>
      </left>
      <right style="thin">
        <color auto="1"/>
      </right>
      <top/>
      <bottom/>
      <diagonal/>
    </border>
  </borders>
  <cellStyleXfs count="25">
    <xf numFmtId="0" fontId="0" fillId="0" borderId="0"/>
    <xf numFmtId="0" fontId="2" fillId="2" borderId="0" applyBorder="0" applyProtection="0"/>
    <xf numFmtId="0" fontId="2" fillId="3" borderId="0" applyBorder="0" applyProtection="0"/>
    <xf numFmtId="0" fontId="3" fillId="4" borderId="0" applyBorder="0" applyProtection="0"/>
    <xf numFmtId="0" fontId="3" fillId="4" borderId="0" applyBorder="0" applyProtection="0"/>
    <xf numFmtId="0" fontId="3" fillId="0" borderId="0" applyBorder="0" applyProtection="0"/>
    <xf numFmtId="0" fontId="4" fillId="5" borderId="0" applyBorder="0" applyProtection="0"/>
    <xf numFmtId="0" fontId="5" fillId="6" borderId="0" applyBorder="0" applyProtection="0"/>
    <xf numFmtId="0" fontId="6" fillId="0" borderId="0" applyBorder="0" applyProtection="0"/>
    <xf numFmtId="0" fontId="7" fillId="7" borderId="0" applyBorder="0" applyProtection="0"/>
    <xf numFmtId="0" fontId="8" fillId="0" borderId="0" applyBorder="0" applyProtection="0"/>
    <xf numFmtId="0" fontId="9" fillId="0" borderId="0" applyBorder="0" applyProtection="0"/>
    <xf numFmtId="0" fontId="10" fillId="0" borderId="0" applyBorder="0" applyProtection="0"/>
    <xf numFmtId="0" fontId="11" fillId="0" borderId="0" applyBorder="0" applyProtection="0"/>
    <xf numFmtId="0" fontId="12" fillId="8" borderId="0" applyBorder="0" applyProtection="0"/>
    <xf numFmtId="0" fontId="13" fillId="8" borderId="1" applyProtection="0"/>
    <xf numFmtId="0" fontId="14" fillId="0" borderId="0" applyBorder="0" applyProtection="0"/>
    <xf numFmtId="0" fontId="14" fillId="0" borderId="0" applyBorder="0" applyProtection="0"/>
    <xf numFmtId="0" fontId="4" fillId="0" borderId="0" applyBorder="0" applyProtection="0"/>
    <xf numFmtId="0" fontId="15" fillId="0" borderId="0"/>
    <xf numFmtId="0" fontId="15" fillId="0" borderId="0"/>
    <xf numFmtId="0" fontId="3" fillId="10" borderId="0" applyBorder="0" applyProtection="0"/>
    <xf numFmtId="0" fontId="1" fillId="0" borderId="0"/>
    <xf numFmtId="0" fontId="1" fillId="0" borderId="0"/>
    <xf numFmtId="0" fontId="14" fillId="0" borderId="0"/>
  </cellStyleXfs>
  <cellXfs count="195">
    <xf numFmtId="0" fontId="0" fillId="0" borderId="0" xfId="0"/>
    <xf numFmtId="0" fontId="0" fillId="0" borderId="0" xfId="0" applyAlignment="1" applyProtection="1"/>
    <xf numFmtId="0" fontId="0" fillId="0" borderId="0" xfId="0" applyFont="1" applyAlignment="1" applyProtection="1"/>
    <xf numFmtId="0" fontId="16" fillId="0" borderId="0" xfId="0" applyFont="1" applyAlignment="1" applyProtection="1">
      <alignment vertical="center" wrapText="1"/>
    </xf>
    <xf numFmtId="0" fontId="17" fillId="0" borderId="0" xfId="0" applyFont="1" applyAlignment="1" applyProtection="1">
      <alignment horizontal="center" vertical="center"/>
    </xf>
    <xf numFmtId="0" fontId="18" fillId="0" borderId="2" xfId="0" applyFont="1" applyBorder="1" applyAlignment="1" applyProtection="1">
      <alignment horizontal="center" vertical="center" wrapText="1"/>
    </xf>
    <xf numFmtId="0" fontId="19" fillId="0" borderId="2" xfId="0" applyFont="1" applyBorder="1" applyAlignment="1" applyProtection="1">
      <alignment horizontal="center" vertical="center" wrapText="1"/>
    </xf>
    <xf numFmtId="0" fontId="18" fillId="0" borderId="3" xfId="0" applyFont="1" applyBorder="1" applyAlignment="1" applyProtection="1">
      <alignment horizontal="center" vertical="center" wrapText="1"/>
    </xf>
    <xf numFmtId="0" fontId="19" fillId="0" borderId="3" xfId="0" applyFont="1" applyBorder="1" applyAlignment="1" applyProtection="1">
      <alignment horizontal="center" vertical="center" wrapText="1"/>
    </xf>
    <xf numFmtId="0" fontId="19" fillId="0" borderId="3" xfId="0" applyFont="1" applyBorder="1" applyAlignment="1" applyProtection="1">
      <alignment horizontal="center" wrapText="1"/>
    </xf>
    <xf numFmtId="0" fontId="18" fillId="0" borderId="0" xfId="0" applyFont="1" applyAlignment="1" applyProtection="1">
      <alignment horizontal="justify" vertical="center"/>
    </xf>
    <xf numFmtId="0" fontId="14" fillId="0" borderId="0" xfId="0" applyFont="1" applyAlignment="1" applyProtection="1">
      <alignment horizontal="justify" vertical="center" wrapText="1"/>
    </xf>
    <xf numFmtId="0" fontId="17" fillId="0" borderId="0" xfId="0" applyFont="1" applyAlignment="1" applyProtection="1">
      <alignment horizontal="left" vertical="center" wrapText="1"/>
    </xf>
    <xf numFmtId="0" fontId="16" fillId="0" borderId="0" xfId="0" applyFont="1" applyAlignment="1" applyProtection="1">
      <alignment vertical="center"/>
    </xf>
    <xf numFmtId="0" fontId="19" fillId="0" borderId="0" xfId="0" applyFont="1" applyAlignment="1" applyProtection="1">
      <alignment horizontal="left" wrapText="1"/>
    </xf>
    <xf numFmtId="0" fontId="19" fillId="0" borderId="0" xfId="0" applyFont="1" applyAlignment="1" applyProtection="1">
      <alignment horizontal="right"/>
    </xf>
    <xf numFmtId="0" fontId="17" fillId="0" borderId="0" xfId="0" applyFont="1" applyAlignment="1" applyProtection="1">
      <alignment horizontal="left" vertical="center"/>
    </xf>
    <xf numFmtId="0" fontId="16" fillId="0" borderId="0" xfId="0" applyFont="1" applyAlignment="1" applyProtection="1">
      <alignment horizontal="left" vertical="center"/>
    </xf>
    <xf numFmtId="0" fontId="18" fillId="0" borderId="0" xfId="0" applyFont="1" applyAlignment="1" applyProtection="1">
      <alignment horizontal="left" vertical="center"/>
    </xf>
    <xf numFmtId="0" fontId="19" fillId="0" borderId="0" xfId="0" applyFont="1" applyAlignment="1" applyProtection="1">
      <alignment horizontal="left" vertical="center"/>
    </xf>
    <xf numFmtId="0" fontId="20" fillId="0" borderId="0" xfId="19" applyFont="1" applyAlignment="1" applyProtection="1">
      <alignment vertical="center" wrapText="1"/>
    </xf>
    <xf numFmtId="0" fontId="21" fillId="0" borderId="0" xfId="19" applyFont="1" applyAlignment="1" applyProtection="1">
      <alignment vertical="center" wrapText="1"/>
    </xf>
    <xf numFmtId="0" fontId="15" fillId="0" borderId="0" xfId="19" applyFont="1" applyAlignment="1" applyProtection="1"/>
    <xf numFmtId="0" fontId="22" fillId="0" borderId="0" xfId="19" applyFont="1" applyAlignment="1" applyProtection="1"/>
    <xf numFmtId="0" fontId="23" fillId="0" borderId="0" xfId="0" applyFont="1" applyAlignment="1" applyProtection="1">
      <alignment vertical="center" wrapText="1"/>
    </xf>
    <xf numFmtId="0" fontId="24" fillId="0" borderId="0" xfId="0" applyFont="1" applyAlignment="1" applyProtection="1">
      <alignment vertical="center" wrapText="1"/>
    </xf>
    <xf numFmtId="0" fontId="25" fillId="0" borderId="4" xfId="0" applyFont="1" applyBorder="1" applyAlignment="1" applyProtection="1">
      <alignment horizontal="center" vertical="center" wrapText="1"/>
    </xf>
    <xf numFmtId="49" fontId="25" fillId="0" borderId="4" xfId="0" applyNumberFormat="1" applyFont="1" applyBorder="1" applyAlignment="1" applyProtection="1">
      <alignment horizontal="center" vertical="center" wrapText="1"/>
    </xf>
    <xf numFmtId="0" fontId="25" fillId="0" borderId="0" xfId="0" applyFont="1" applyAlignment="1" applyProtection="1">
      <alignment vertical="top"/>
    </xf>
    <xf numFmtId="0" fontId="25" fillId="0" borderId="0" xfId="0" applyFont="1" applyAlignment="1" applyProtection="1">
      <alignment horizontal="left" vertical="top"/>
    </xf>
    <xf numFmtId="0" fontId="25" fillId="0" borderId="0" xfId="0" applyFont="1" applyAlignment="1" applyProtection="1">
      <alignment horizontal="center" vertical="top" wrapText="1"/>
    </xf>
    <xf numFmtId="49" fontId="14" fillId="0" borderId="0" xfId="0" applyNumberFormat="1" applyFont="1" applyBorder="1" applyAlignment="1" applyProtection="1"/>
    <xf numFmtId="49" fontId="19" fillId="0" borderId="4" xfId="0" applyNumberFormat="1" applyFont="1" applyBorder="1" applyAlignment="1" applyProtection="1">
      <alignment horizontal="center" vertical="center" wrapText="1"/>
    </xf>
    <xf numFmtId="0" fontId="19" fillId="0" borderId="4" xfId="0" applyFont="1" applyBorder="1" applyAlignment="1" applyProtection="1">
      <alignment horizontal="center" vertical="center" wrapText="1"/>
    </xf>
    <xf numFmtId="165" fontId="19" fillId="0" borderId="4" xfId="0" applyNumberFormat="1" applyFont="1" applyBorder="1" applyAlignment="1" applyProtection="1">
      <alignment horizontal="center" vertical="center" wrapText="1"/>
    </xf>
    <xf numFmtId="0" fontId="27" fillId="0" borderId="4" xfId="0" applyFont="1" applyBorder="1" applyAlignment="1" applyProtection="1">
      <alignment horizontal="center" vertical="center" wrapText="1"/>
    </xf>
    <xf numFmtId="49" fontId="19" fillId="0" borderId="0" xfId="0" applyNumberFormat="1" applyFont="1" applyBorder="1" applyAlignment="1" applyProtection="1">
      <alignment horizontal="center" vertical="center" wrapText="1"/>
    </xf>
    <xf numFmtId="0" fontId="19" fillId="0" borderId="0" xfId="0" applyFont="1" applyBorder="1" applyAlignment="1" applyProtection="1">
      <alignment horizontal="center" vertical="center" wrapText="1"/>
    </xf>
    <xf numFmtId="49" fontId="19" fillId="0" borderId="0" xfId="0" applyNumberFormat="1" applyFont="1" applyBorder="1" applyAlignment="1" applyProtection="1">
      <alignment horizontal="left" vertical="center"/>
    </xf>
    <xf numFmtId="49" fontId="0" fillId="0" borderId="0" xfId="0" applyNumberFormat="1" applyFont="1" applyAlignment="1" applyProtection="1"/>
    <xf numFmtId="0" fontId="0" fillId="0" borderId="0" xfId="0" applyFont="1" applyAlignment="1" applyProtection="1">
      <alignment horizontal="center"/>
    </xf>
    <xf numFmtId="0" fontId="31" fillId="0" borderId="0" xfId="0" applyFont="1" applyAlignment="1" applyProtection="1"/>
    <xf numFmtId="0" fontId="31" fillId="0" borderId="0" xfId="0" applyFont="1" applyAlignment="1" applyProtection="1">
      <alignment horizontal="center"/>
    </xf>
    <xf numFmtId="0" fontId="32" fillId="0" borderId="0" xfId="0" applyFont="1" applyAlignment="1" applyProtection="1"/>
    <xf numFmtId="0" fontId="33" fillId="0" borderId="4" xfId="0" applyFont="1" applyBorder="1" applyAlignment="1" applyProtection="1">
      <alignment horizontal="center" vertical="center" wrapText="1"/>
    </xf>
    <xf numFmtId="165" fontId="34" fillId="0" borderId="4" xfId="0" applyNumberFormat="1" applyFont="1" applyBorder="1" applyAlignment="1" applyProtection="1">
      <alignment horizontal="center" vertical="center" wrapText="1"/>
    </xf>
    <xf numFmtId="0" fontId="35" fillId="0" borderId="4" xfId="0" applyFont="1" applyBorder="1" applyAlignment="1" applyProtection="1">
      <alignment horizontal="center" vertical="center" wrapText="1"/>
    </xf>
    <xf numFmtId="0" fontId="37" fillId="0" borderId="0" xfId="0" applyFont="1" applyAlignment="1" applyProtection="1">
      <alignment wrapText="1"/>
    </xf>
    <xf numFmtId="0" fontId="25" fillId="0" borderId="0" xfId="0" applyFont="1" applyAlignment="1" applyProtection="1"/>
    <xf numFmtId="165" fontId="31" fillId="0" borderId="0" xfId="0" applyNumberFormat="1" applyFont="1" applyAlignment="1" applyProtection="1"/>
    <xf numFmtId="0" fontId="39" fillId="0" borderId="0" xfId="0" applyFont="1" applyBorder="1" applyAlignment="1" applyProtection="1">
      <alignment horizontal="left" vertical="center" wrapText="1"/>
    </xf>
    <xf numFmtId="0" fontId="28" fillId="0" borderId="0" xfId="0" applyFont="1" applyBorder="1" applyAlignment="1" applyProtection="1">
      <alignment horizontal="center" vertical="center" wrapText="1"/>
    </xf>
    <xf numFmtId="165" fontId="28" fillId="0" borderId="0" xfId="0" applyNumberFormat="1" applyFont="1" applyBorder="1" applyAlignment="1" applyProtection="1">
      <alignment horizontal="center" vertical="center" wrapText="1"/>
    </xf>
    <xf numFmtId="0" fontId="29" fillId="0" borderId="0" xfId="0" applyFont="1" applyBorder="1" applyAlignment="1" applyProtection="1">
      <alignment horizontal="center" vertical="center" wrapText="1"/>
    </xf>
    <xf numFmtId="0" fontId="19" fillId="0" borderId="0" xfId="0" applyFont="1" applyAlignment="1" applyProtection="1">
      <alignment horizontal="left" vertical="center" wrapText="1"/>
    </xf>
    <xf numFmtId="0" fontId="18" fillId="0" borderId="0" xfId="0" applyFont="1" applyAlignment="1" applyProtection="1">
      <alignment vertical="top" wrapText="1"/>
    </xf>
    <xf numFmtId="49" fontId="19" fillId="0" borderId="0" xfId="0" applyNumberFormat="1" applyFont="1" applyAlignment="1" applyProtection="1">
      <alignment vertical="center"/>
    </xf>
    <xf numFmtId="49" fontId="19" fillId="0" borderId="0" xfId="0" applyNumberFormat="1" applyFont="1" applyAlignment="1" applyProtection="1">
      <alignment horizontal="left" vertical="center"/>
    </xf>
    <xf numFmtId="0" fontId="0" fillId="0" borderId="0" xfId="0" applyAlignment="1" applyProtection="1">
      <alignment vertical="center"/>
    </xf>
    <xf numFmtId="0" fontId="19" fillId="0" borderId="0" xfId="0" applyFont="1" applyAlignment="1" applyProtection="1">
      <alignment horizontal="center" vertical="center"/>
    </xf>
    <xf numFmtId="0" fontId="19" fillId="9" borderId="4" xfId="0" applyFont="1" applyFill="1" applyBorder="1" applyAlignment="1" applyProtection="1">
      <alignment horizontal="center" vertical="center" wrapText="1"/>
    </xf>
    <xf numFmtId="0" fontId="19" fillId="9" borderId="4" xfId="0" applyFont="1" applyFill="1" applyBorder="1" applyAlignment="1" applyProtection="1">
      <alignment horizontal="justify" vertical="center" wrapText="1"/>
    </xf>
    <xf numFmtId="165" fontId="19" fillId="9" borderId="4" xfId="0" applyNumberFormat="1" applyFont="1" applyFill="1" applyBorder="1" applyAlignment="1" applyProtection="1">
      <alignment horizontal="center" vertical="center" wrapText="1"/>
    </xf>
    <xf numFmtId="0" fontId="19" fillId="9" borderId="4" xfId="0" applyFont="1" applyFill="1" applyBorder="1" applyAlignment="1" applyProtection="1">
      <alignment vertical="center" wrapText="1"/>
    </xf>
    <xf numFmtId="0" fontId="19" fillId="0" borderId="0" xfId="0" applyFont="1" applyAlignment="1" applyProtection="1">
      <alignment horizontal="justify" vertical="center"/>
    </xf>
    <xf numFmtId="49" fontId="19" fillId="0" borderId="5" xfId="0" applyNumberFormat="1" applyFont="1" applyBorder="1" applyAlignment="1" applyProtection="1">
      <alignment vertical="center" wrapText="1"/>
    </xf>
    <xf numFmtId="49" fontId="19" fillId="0" borderId="9" xfId="0" applyNumberFormat="1" applyFont="1" applyBorder="1" applyAlignment="1" applyProtection="1">
      <alignment vertical="center" wrapText="1"/>
    </xf>
    <xf numFmtId="0" fontId="0" fillId="0" borderId="0" xfId="0"/>
    <xf numFmtId="0" fontId="25" fillId="12" borderId="4" xfId="0" applyFont="1" applyFill="1" applyBorder="1" applyAlignment="1" applyProtection="1">
      <alignment horizontal="center" vertical="top" wrapText="1"/>
    </xf>
    <xf numFmtId="0" fontId="25" fillId="12" borderId="4" xfId="0" applyFont="1" applyFill="1" applyBorder="1" applyAlignment="1" applyProtection="1">
      <alignment horizontal="center" vertical="center" wrapText="1"/>
    </xf>
    <xf numFmtId="49" fontId="25" fillId="12" borderId="4" xfId="0" applyNumberFormat="1" applyFont="1" applyFill="1" applyBorder="1" applyAlignment="1" applyProtection="1">
      <alignment horizontal="center" vertical="center" wrapText="1"/>
    </xf>
    <xf numFmtId="0" fontId="25" fillId="12" borderId="4" xfId="0" applyFont="1" applyFill="1" applyBorder="1" applyAlignment="1" applyProtection="1">
      <alignment horizontal="center" vertical="top"/>
    </xf>
    <xf numFmtId="0" fontId="25" fillId="12" borderId="5" xfId="0" applyFont="1" applyFill="1" applyBorder="1" applyAlignment="1" applyProtection="1">
      <alignment horizontal="center" vertical="top" wrapText="1"/>
    </xf>
    <xf numFmtId="49" fontId="25" fillId="12" borderId="6" xfId="0" applyNumberFormat="1" applyFont="1" applyFill="1" applyBorder="1" applyAlignment="1" applyProtection="1">
      <alignment horizontal="center" vertical="center" wrapText="1"/>
    </xf>
    <xf numFmtId="0" fontId="25" fillId="12" borderId="4" xfId="0" applyFont="1" applyFill="1" applyBorder="1" applyAlignment="1">
      <alignment horizontal="center" vertical="center" wrapText="1"/>
    </xf>
    <xf numFmtId="0" fontId="25" fillId="12" borderId="7" xfId="0" applyFont="1" applyFill="1" applyBorder="1" applyAlignment="1" applyProtection="1">
      <alignment horizontal="center" vertical="top" wrapText="1"/>
    </xf>
    <xf numFmtId="0" fontId="25" fillId="12" borderId="11" xfId="0" applyFont="1" applyFill="1" applyBorder="1" applyAlignment="1">
      <alignment horizontal="center" vertical="center" wrapText="1"/>
    </xf>
    <xf numFmtId="49" fontId="25" fillId="13" borderId="4" xfId="0" applyNumberFormat="1" applyFont="1" applyFill="1" applyBorder="1" applyAlignment="1" applyProtection="1">
      <alignment horizontal="center" vertical="center" wrapText="1"/>
    </xf>
    <xf numFmtId="0" fontId="25" fillId="13" borderId="4" xfId="0" applyFont="1" applyFill="1" applyBorder="1" applyAlignment="1" applyProtection="1">
      <alignment horizontal="center" vertical="top" wrapText="1"/>
    </xf>
    <xf numFmtId="0" fontId="36" fillId="13" borderId="4" xfId="0" applyFont="1" applyFill="1" applyBorder="1" applyAlignment="1" applyProtection="1">
      <alignment horizontal="center" vertical="top" wrapText="1"/>
    </xf>
    <xf numFmtId="0" fontId="36" fillId="12" borderId="4" xfId="0" applyFont="1" applyFill="1" applyBorder="1" applyAlignment="1" applyProtection="1">
      <alignment horizontal="center" vertical="center" wrapText="1"/>
    </xf>
    <xf numFmtId="0" fontId="36" fillId="13" borderId="4" xfId="0" applyFont="1" applyFill="1" applyBorder="1" applyAlignment="1" applyProtection="1">
      <alignment horizontal="center" vertical="center"/>
    </xf>
    <xf numFmtId="0" fontId="25" fillId="13" borderId="0" xfId="0" applyFont="1" applyFill="1" applyAlignment="1" applyProtection="1">
      <alignment horizontal="left" vertical="center"/>
    </xf>
    <xf numFmtId="0" fontId="25" fillId="12" borderId="0" xfId="0" applyFont="1" applyFill="1" applyAlignment="1" applyProtection="1">
      <alignment vertical="top"/>
    </xf>
    <xf numFmtId="0" fontId="19" fillId="12" borderId="0" xfId="0" applyFont="1" applyFill="1" applyAlignment="1" applyProtection="1">
      <alignment vertical="top" wrapText="1"/>
    </xf>
    <xf numFmtId="0" fontId="25" fillId="12" borderId="0" xfId="0" applyFont="1" applyFill="1" applyAlignment="1" applyProtection="1">
      <alignment horizontal="left" vertical="top"/>
    </xf>
    <xf numFmtId="0" fontId="25" fillId="13" borderId="0" xfId="0" applyFont="1" applyFill="1" applyAlignment="1" applyProtection="1">
      <alignment horizontal="center" vertical="top" wrapText="1"/>
    </xf>
    <xf numFmtId="0" fontId="25" fillId="13" borderId="0" xfId="0" applyFont="1" applyFill="1" applyAlignment="1" applyProtection="1">
      <alignment horizontal="left" vertical="top"/>
    </xf>
    <xf numFmtId="0" fontId="25" fillId="13" borderId="0" xfId="0" applyFont="1" applyFill="1" applyAlignment="1" applyProtection="1">
      <alignment horizontal="center" vertical="top"/>
    </xf>
    <xf numFmtId="0" fontId="16" fillId="12" borderId="0" xfId="0" applyFont="1" applyFill="1" applyBorder="1" applyAlignment="1" applyProtection="1">
      <alignment horizontal="left" vertical="center" wrapText="1"/>
    </xf>
    <xf numFmtId="0" fontId="16" fillId="12" borderId="0" xfId="0" applyFont="1" applyFill="1" applyBorder="1" applyAlignment="1" applyProtection="1">
      <alignment horizontal="left" vertical="top" wrapText="1"/>
    </xf>
    <xf numFmtId="0" fontId="19" fillId="13" borderId="0" xfId="0" applyFont="1" applyFill="1" applyAlignment="1" applyProtection="1">
      <alignment horizontal="left"/>
    </xf>
    <xf numFmtId="0" fontId="16" fillId="12" borderId="0" xfId="0" applyFont="1" applyFill="1" applyAlignment="1" applyProtection="1"/>
    <xf numFmtId="0" fontId="25" fillId="12" borderId="0" xfId="0" applyFont="1" applyFill="1" applyAlignment="1" applyProtection="1">
      <alignment horizontal="center" vertical="top"/>
    </xf>
    <xf numFmtId="0" fontId="25" fillId="13" borderId="0" xfId="0" applyFont="1" applyFill="1" applyAlignment="1" applyProtection="1">
      <alignment vertical="center"/>
    </xf>
    <xf numFmtId="0" fontId="25" fillId="13" borderId="0" xfId="0" applyFont="1" applyFill="1" applyAlignment="1" applyProtection="1">
      <alignment vertical="top"/>
    </xf>
    <xf numFmtId="49" fontId="36" fillId="12" borderId="4" xfId="0" applyNumberFormat="1" applyFont="1" applyFill="1" applyBorder="1" applyAlignment="1" applyProtection="1">
      <alignment horizontal="center" vertical="center" wrapText="1"/>
    </xf>
    <xf numFmtId="49" fontId="36" fillId="12" borderId="6" xfId="0" applyNumberFormat="1" applyFont="1" applyFill="1" applyBorder="1" applyAlignment="1" applyProtection="1">
      <alignment horizontal="center" vertical="center" wrapText="1"/>
    </xf>
    <xf numFmtId="0" fontId="36" fillId="11" borderId="4" xfId="0" applyFont="1" applyFill="1" applyBorder="1" applyAlignment="1" applyProtection="1">
      <alignment horizontal="center" vertical="center" wrapText="1"/>
    </xf>
    <xf numFmtId="164" fontId="36" fillId="12" borderId="4" xfId="0" applyNumberFormat="1" applyFont="1" applyFill="1" applyBorder="1" applyAlignment="1" applyProtection="1">
      <alignment horizontal="center" vertical="center" wrapText="1"/>
    </xf>
    <xf numFmtId="0" fontId="36" fillId="13" borderId="4" xfId="0" applyFont="1" applyFill="1" applyBorder="1" applyAlignment="1" applyProtection="1">
      <alignment horizontal="center" vertical="center" wrapText="1"/>
    </xf>
    <xf numFmtId="0" fontId="41" fillId="12" borderId="4" xfId="0" applyFont="1" applyFill="1" applyBorder="1" applyAlignment="1" applyProtection="1">
      <alignment horizontal="center" vertical="top" wrapText="1"/>
    </xf>
    <xf numFmtId="0" fontId="25" fillId="12" borderId="4" xfId="0" applyFont="1" applyFill="1" applyBorder="1" applyAlignment="1" applyProtection="1">
      <alignment horizontal="center" vertical="top" wrapText="1"/>
    </xf>
    <xf numFmtId="0" fontId="19" fillId="0" borderId="4" xfId="0" applyFont="1" applyBorder="1" applyAlignment="1" applyProtection="1">
      <alignment horizontal="center" vertical="center" wrapText="1"/>
    </xf>
    <xf numFmtId="165" fontId="34" fillId="0" borderId="4" xfId="0" applyNumberFormat="1" applyFont="1" applyBorder="1" applyAlignment="1" applyProtection="1">
      <alignment horizontal="center" vertical="center" wrapText="1"/>
    </xf>
    <xf numFmtId="165" fontId="19" fillId="0" borderId="4" xfId="0" applyNumberFormat="1" applyFont="1" applyBorder="1" applyAlignment="1" applyProtection="1">
      <alignment horizontal="center" vertical="center" wrapText="1"/>
    </xf>
    <xf numFmtId="0" fontId="36" fillId="12" borderId="4" xfId="0" applyFont="1" applyFill="1" applyBorder="1" applyAlignment="1" applyProtection="1">
      <alignment horizontal="center" vertical="top" wrapText="1"/>
    </xf>
    <xf numFmtId="49" fontId="42" fillId="12" borderId="4" xfId="0" applyNumberFormat="1" applyFont="1" applyFill="1" applyBorder="1" applyAlignment="1" applyProtection="1">
      <alignment horizontal="center" vertical="center" wrapText="1"/>
    </xf>
    <xf numFmtId="165" fontId="19" fillId="14" borderId="4" xfId="0" applyNumberFormat="1" applyFont="1" applyFill="1" applyBorder="1" applyAlignment="1" applyProtection="1">
      <alignment horizontal="center" vertical="center" wrapText="1"/>
    </xf>
    <xf numFmtId="0" fontId="19" fillId="0" borderId="4" xfId="0" applyFont="1" applyBorder="1" applyAlignment="1" applyProtection="1">
      <alignment horizontal="center" vertical="center" wrapText="1"/>
    </xf>
    <xf numFmtId="0" fontId="19" fillId="0" borderId="4" xfId="0" applyFont="1" applyBorder="1" applyAlignment="1" applyProtection="1">
      <alignment horizontal="justify" vertical="center" wrapText="1"/>
    </xf>
    <xf numFmtId="165" fontId="19" fillId="0" borderId="4" xfId="0" applyNumberFormat="1" applyFont="1" applyBorder="1" applyAlignment="1" applyProtection="1">
      <alignment horizontal="center" vertical="center" wrapText="1"/>
    </xf>
    <xf numFmtId="165" fontId="34" fillId="0" borderId="4" xfId="0" applyNumberFormat="1" applyFont="1" applyBorder="1" applyAlignment="1" applyProtection="1">
      <alignment horizontal="center" vertical="center" wrapText="1"/>
    </xf>
    <xf numFmtId="49" fontId="19" fillId="0" borderId="0" xfId="0" applyNumberFormat="1" applyFont="1" applyBorder="1" applyAlignment="1" applyProtection="1">
      <alignment horizontal="left" vertical="center"/>
    </xf>
    <xf numFmtId="0" fontId="14" fillId="0" borderId="0" xfId="0" applyFont="1" applyAlignment="1" applyProtection="1"/>
    <xf numFmtId="0" fontId="14" fillId="0" borderId="0" xfId="0" applyFont="1"/>
    <xf numFmtId="165" fontId="34" fillId="14" borderId="4" xfId="0" applyNumberFormat="1" applyFont="1" applyFill="1" applyBorder="1" applyAlignment="1" applyProtection="1">
      <alignment horizontal="center" vertical="center" wrapText="1"/>
    </xf>
    <xf numFmtId="0" fontId="14" fillId="0" borderId="0" xfId="0" applyFont="1" applyAlignment="1" applyProtection="1">
      <alignment horizontal="center"/>
    </xf>
    <xf numFmtId="0" fontId="34" fillId="9" borderId="4" xfId="0" applyFont="1" applyFill="1" applyBorder="1" applyAlignment="1" applyProtection="1">
      <alignment horizontal="justify" vertical="center" wrapText="1"/>
    </xf>
    <xf numFmtId="165" fontId="34" fillId="9" borderId="4" xfId="0" applyNumberFormat="1" applyFont="1" applyFill="1" applyBorder="1" applyAlignment="1" applyProtection="1">
      <alignment horizontal="center" vertical="center" wrapText="1"/>
    </xf>
    <xf numFmtId="165" fontId="14" fillId="0" borderId="0" xfId="0" applyNumberFormat="1" applyFont="1" applyAlignment="1" applyProtection="1"/>
    <xf numFmtId="0" fontId="34" fillId="0" borderId="4" xfId="0" applyFont="1" applyBorder="1" applyAlignment="1" applyProtection="1">
      <alignment horizontal="justify" vertical="center" wrapText="1"/>
    </xf>
    <xf numFmtId="165" fontId="36" fillId="9" borderId="0" xfId="0" applyNumberFormat="1" applyFont="1" applyFill="1" applyBorder="1" applyAlignment="1" applyProtection="1">
      <alignment horizontal="center" wrapText="1"/>
    </xf>
    <xf numFmtId="165" fontId="27" fillId="0" borderId="0" xfId="0" applyNumberFormat="1" applyFont="1" applyBorder="1" applyAlignment="1" applyProtection="1"/>
    <xf numFmtId="0" fontId="17" fillId="0" borderId="0" xfId="0" applyFont="1" applyBorder="1" applyAlignment="1" applyProtection="1">
      <alignment horizontal="center" vertical="center"/>
    </xf>
    <xf numFmtId="0" fontId="16" fillId="12" borderId="8" xfId="0" applyFont="1" applyFill="1" applyBorder="1" applyAlignment="1" applyProtection="1">
      <alignment horizontal="left" vertical="center" wrapText="1"/>
    </xf>
    <xf numFmtId="0" fontId="16" fillId="12" borderId="0" xfId="0" applyFont="1" applyFill="1" applyBorder="1" applyAlignment="1" applyProtection="1">
      <alignment horizontal="left" vertical="center" wrapText="1"/>
    </xf>
    <xf numFmtId="0" fontId="25" fillId="12" borderId="4" xfId="0" applyFont="1" applyFill="1" applyBorder="1" applyAlignment="1" applyProtection="1">
      <alignment horizontal="center" vertical="top" wrapText="1"/>
    </xf>
    <xf numFmtId="0" fontId="25" fillId="12" borderId="4" xfId="0" applyFont="1" applyFill="1" applyBorder="1" applyAlignment="1" applyProtection="1">
      <alignment horizontal="center" vertical="center" wrapText="1"/>
    </xf>
    <xf numFmtId="0" fontId="25" fillId="13" borderId="4" xfId="0" applyFont="1" applyFill="1" applyBorder="1" applyAlignment="1" applyProtection="1">
      <alignment horizontal="center" vertical="top" wrapText="1"/>
    </xf>
    <xf numFmtId="0" fontId="25" fillId="12" borderId="5" xfId="0" applyFont="1" applyFill="1" applyBorder="1" applyAlignment="1" applyProtection="1">
      <alignment horizontal="center" vertical="top" wrapText="1"/>
    </xf>
    <xf numFmtId="0" fontId="25" fillId="12" borderId="13" xfId="0" applyFont="1" applyFill="1" applyBorder="1" applyAlignment="1" applyProtection="1">
      <alignment horizontal="center" vertical="top" wrapText="1"/>
    </xf>
    <xf numFmtId="0" fontId="25" fillId="12" borderId="9" xfId="0" applyFont="1" applyFill="1" applyBorder="1" applyAlignment="1" applyProtection="1">
      <alignment horizontal="center" vertical="top" wrapText="1"/>
    </xf>
    <xf numFmtId="0" fontId="25" fillId="12" borderId="0" xfId="0" applyFont="1" applyFill="1" applyBorder="1" applyAlignment="1" applyProtection="1">
      <alignment horizontal="center" vertical="center"/>
    </xf>
    <xf numFmtId="0" fontId="19" fillId="0" borderId="0" xfId="0" applyFont="1" applyBorder="1" applyAlignment="1" applyProtection="1">
      <alignment horizontal="left" wrapText="1"/>
    </xf>
    <xf numFmtId="0" fontId="16" fillId="0" borderId="0" xfId="0" applyFont="1" applyBorder="1" applyAlignment="1" applyProtection="1">
      <alignment horizontal="center" vertical="center"/>
    </xf>
    <xf numFmtId="49" fontId="19" fillId="0" borderId="4" xfId="0" applyNumberFormat="1" applyFont="1" applyBorder="1" applyAlignment="1" applyProtection="1">
      <alignment horizontal="center" vertical="center" wrapText="1"/>
    </xf>
    <xf numFmtId="0" fontId="19" fillId="0" borderId="4" xfId="0" applyFont="1" applyBorder="1" applyAlignment="1" applyProtection="1">
      <alignment horizontal="center" vertical="center" wrapText="1"/>
    </xf>
    <xf numFmtId="0" fontId="19" fillId="0" borderId="4" xfId="0" applyFont="1" applyBorder="1" applyAlignment="1" applyProtection="1">
      <alignment horizontal="left" vertical="center" wrapText="1"/>
    </xf>
    <xf numFmtId="0" fontId="25" fillId="0" borderId="4" xfId="0" applyFont="1" applyBorder="1" applyAlignment="1" applyProtection="1">
      <alignment horizontal="center" vertical="center" wrapText="1"/>
    </xf>
    <xf numFmtId="0" fontId="27" fillId="0" borderId="4" xfId="0" applyFont="1" applyBorder="1" applyAlignment="1" applyProtection="1">
      <alignment horizontal="center" vertical="center" wrapText="1"/>
    </xf>
    <xf numFmtId="0" fontId="29" fillId="0" borderId="4" xfId="0" applyFont="1" applyBorder="1" applyAlignment="1" applyProtection="1">
      <alignment horizontal="center" vertical="center" wrapText="1"/>
    </xf>
    <xf numFmtId="49" fontId="19" fillId="0" borderId="9" xfId="0" applyNumberFormat="1" applyFont="1" applyBorder="1" applyAlignment="1" applyProtection="1">
      <alignment horizontal="center" vertical="center" wrapText="1"/>
    </xf>
    <xf numFmtId="0" fontId="19" fillId="0" borderId="9" xfId="0" applyFont="1" applyBorder="1" applyAlignment="1" applyProtection="1">
      <alignment horizontal="center" vertical="center" wrapText="1"/>
    </xf>
    <xf numFmtId="0" fontId="30" fillId="0" borderId="9" xfId="0" applyFont="1" applyBorder="1" applyAlignment="1" applyProtection="1">
      <alignment horizontal="center" vertical="center" wrapText="1"/>
    </xf>
    <xf numFmtId="0" fontId="19"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xf>
    <xf numFmtId="0" fontId="19" fillId="0" borderId="0" xfId="0" applyFont="1" applyBorder="1" applyAlignment="1" applyProtection="1">
      <alignment horizontal="left" vertical="center"/>
    </xf>
    <xf numFmtId="0" fontId="19" fillId="0" borderId="4" xfId="0" applyFont="1" applyBorder="1" applyAlignment="1" applyProtection="1">
      <alignment horizontal="justify" vertical="center" wrapText="1"/>
    </xf>
    <xf numFmtId="49" fontId="19" fillId="0" borderId="10" xfId="0" applyNumberFormat="1" applyFont="1" applyBorder="1" applyAlignment="1" applyProtection="1">
      <alignment horizontal="center" vertical="center" wrapText="1"/>
    </xf>
    <xf numFmtId="0" fontId="27" fillId="0" borderId="5" xfId="0" applyFont="1" applyBorder="1" applyAlignment="1" applyProtection="1">
      <alignment horizontal="center" vertical="top" wrapText="1"/>
    </xf>
    <xf numFmtId="0" fontId="27" fillId="0" borderId="13" xfId="0" applyFont="1" applyBorder="1" applyAlignment="1" applyProtection="1">
      <alignment horizontal="center" vertical="top" wrapText="1"/>
    </xf>
    <xf numFmtId="0" fontId="27" fillId="0" borderId="9" xfId="0" applyFont="1" applyBorder="1" applyAlignment="1" applyProtection="1">
      <alignment horizontal="center" vertical="top" wrapText="1"/>
    </xf>
    <xf numFmtId="165" fontId="19" fillId="0" borderId="4" xfId="0" applyNumberFormat="1" applyFont="1" applyBorder="1" applyAlignment="1" applyProtection="1">
      <alignment horizontal="center" vertical="center" wrapText="1"/>
    </xf>
    <xf numFmtId="0" fontId="25" fillId="0" borderId="5" xfId="0" applyFont="1" applyBorder="1" applyAlignment="1" applyProtection="1">
      <alignment horizontal="center" vertical="top" wrapText="1"/>
    </xf>
    <xf numFmtId="0" fontId="25" fillId="0" borderId="13" xfId="0" applyFont="1" applyBorder="1" applyAlignment="1" applyProtection="1">
      <alignment horizontal="center" vertical="top" wrapText="1"/>
    </xf>
    <xf numFmtId="0" fontId="25" fillId="0" borderId="9" xfId="0" applyFont="1" applyBorder="1" applyAlignment="1" applyProtection="1">
      <alignment horizontal="center" vertical="top" wrapText="1"/>
    </xf>
    <xf numFmtId="0" fontId="27" fillId="0" borderId="10" xfId="0" applyFont="1" applyBorder="1" applyAlignment="1" applyProtection="1">
      <alignment horizontal="center" vertical="center" wrapText="1"/>
    </xf>
    <xf numFmtId="0" fontId="25" fillId="0" borderId="10" xfId="0" applyFont="1" applyBorder="1" applyAlignment="1" applyProtection="1">
      <alignment horizontal="center" vertical="center" wrapText="1"/>
    </xf>
    <xf numFmtId="0" fontId="25" fillId="0" borderId="5" xfId="0" applyFont="1" applyBorder="1" applyAlignment="1" applyProtection="1">
      <alignment horizontal="center" vertical="center" wrapText="1"/>
    </xf>
    <xf numFmtId="165" fontId="34" fillId="0" borderId="4" xfId="0" applyNumberFormat="1" applyFont="1" applyBorder="1" applyAlignment="1" applyProtection="1">
      <alignment horizontal="center" vertical="center" wrapText="1"/>
    </xf>
    <xf numFmtId="0" fontId="36" fillId="0" borderId="4" xfId="0" applyFont="1" applyBorder="1" applyAlignment="1" applyProtection="1">
      <alignment horizontal="center" vertical="center" wrapText="1"/>
    </xf>
    <xf numFmtId="0" fontId="27" fillId="14" borderId="4" xfId="0" applyFont="1" applyFill="1" applyBorder="1" applyAlignment="1" applyProtection="1">
      <alignment horizontal="center" vertical="center" wrapText="1"/>
    </xf>
    <xf numFmtId="0" fontId="36" fillId="0" borderId="5" xfId="0" applyFont="1" applyBorder="1" applyAlignment="1" applyProtection="1">
      <alignment horizontal="center" vertical="top" wrapText="1"/>
    </xf>
    <xf numFmtId="0" fontId="36" fillId="0" borderId="13" xfId="0" applyFont="1" applyBorder="1" applyAlignment="1" applyProtection="1">
      <alignment horizontal="center" vertical="top" wrapText="1"/>
    </xf>
    <xf numFmtId="0" fontId="36" fillId="0" borderId="9" xfId="0" applyFont="1" applyBorder="1" applyAlignment="1" applyProtection="1">
      <alignment horizontal="center" vertical="top" wrapText="1"/>
    </xf>
    <xf numFmtId="49" fontId="19" fillId="0" borderId="5" xfId="0" applyNumberFormat="1" applyFont="1" applyBorder="1" applyAlignment="1" applyProtection="1">
      <alignment horizontal="center" vertical="top" wrapText="1"/>
    </xf>
    <xf numFmtId="49" fontId="19" fillId="0" borderId="13" xfId="0" applyNumberFormat="1" applyFont="1" applyBorder="1" applyAlignment="1" applyProtection="1">
      <alignment horizontal="center" vertical="top" wrapText="1"/>
    </xf>
    <xf numFmtId="49" fontId="19" fillId="0" borderId="9" xfId="0" applyNumberFormat="1" applyFont="1" applyBorder="1" applyAlignment="1" applyProtection="1">
      <alignment horizontal="center" vertical="top" wrapText="1"/>
    </xf>
    <xf numFmtId="0" fontId="25" fillId="0" borderId="5" xfId="0" applyFont="1" applyBorder="1" applyAlignment="1" applyProtection="1">
      <alignment vertical="center" wrapText="1"/>
    </xf>
    <xf numFmtId="0" fontId="25" fillId="0" borderId="13" xfId="0" applyFont="1" applyBorder="1" applyAlignment="1" applyProtection="1">
      <alignment vertical="center" wrapText="1"/>
    </xf>
    <xf numFmtId="0" fontId="25" fillId="0" borderId="9" xfId="0" applyFont="1" applyBorder="1" applyAlignment="1" applyProtection="1">
      <alignment vertical="center" wrapText="1"/>
    </xf>
    <xf numFmtId="0" fontId="38" fillId="0" borderId="4" xfId="0" applyFont="1" applyBorder="1" applyAlignment="1" applyProtection="1">
      <alignment horizontal="center" vertical="center" wrapText="1"/>
    </xf>
    <xf numFmtId="0" fontId="27" fillId="0" borderId="5" xfId="0" applyFont="1" applyBorder="1" applyAlignment="1" applyProtection="1">
      <alignment horizontal="center" vertical="center" wrapText="1"/>
    </xf>
    <xf numFmtId="0" fontId="27" fillId="0" borderId="13" xfId="0" applyFont="1" applyBorder="1" applyAlignment="1" applyProtection="1">
      <alignment horizontal="center" vertical="center" wrapText="1"/>
    </xf>
    <xf numFmtId="0" fontId="27" fillId="0" borderId="9" xfId="0" applyFont="1" applyBorder="1" applyAlignment="1" applyProtection="1">
      <alignment horizontal="center" vertical="center" wrapText="1"/>
    </xf>
    <xf numFmtId="0" fontId="25" fillId="0" borderId="13" xfId="0" applyFont="1" applyBorder="1" applyAlignment="1" applyProtection="1">
      <alignment horizontal="center" vertical="center" wrapText="1"/>
    </xf>
    <xf numFmtId="0" fontId="25" fillId="0" borderId="9" xfId="0" applyFont="1" applyBorder="1" applyAlignment="1" applyProtection="1">
      <alignment horizontal="center" vertical="center" wrapText="1"/>
    </xf>
    <xf numFmtId="0" fontId="25" fillId="0" borderId="5" xfId="0" applyFont="1" applyBorder="1" applyAlignment="1" applyProtection="1">
      <alignment wrapText="1"/>
    </xf>
    <xf numFmtId="0" fontId="25" fillId="0" borderId="13" xfId="0" applyFont="1" applyBorder="1" applyAlignment="1" applyProtection="1">
      <alignment wrapText="1"/>
    </xf>
    <xf numFmtId="0" fontId="25" fillId="0" borderId="9" xfId="0" applyFont="1" applyBorder="1" applyAlignment="1" applyProtection="1">
      <alignment wrapText="1"/>
    </xf>
    <xf numFmtId="49" fontId="27" fillId="0" borderId="4" xfId="0" applyNumberFormat="1" applyFont="1" applyBorder="1" applyAlignment="1" applyProtection="1">
      <alignment horizontal="center" vertical="center" wrapText="1"/>
    </xf>
    <xf numFmtId="0" fontId="18" fillId="12" borderId="6" xfId="0" applyFont="1" applyFill="1" applyBorder="1" applyAlignment="1" applyProtection="1">
      <alignment horizontal="left" vertical="center" wrapText="1"/>
    </xf>
    <xf numFmtId="0" fontId="18" fillId="12" borderId="12" xfId="0" applyFont="1" applyFill="1" applyBorder="1" applyAlignment="1" applyProtection="1">
      <alignment horizontal="left" vertical="center" wrapText="1"/>
    </xf>
    <xf numFmtId="0" fontId="18" fillId="12" borderId="7" xfId="0" applyFont="1" applyFill="1" applyBorder="1" applyAlignment="1" applyProtection="1">
      <alignment horizontal="left" vertical="center" wrapText="1"/>
    </xf>
    <xf numFmtId="0" fontId="19" fillId="0" borderId="6" xfId="0" applyFont="1" applyBorder="1" applyAlignment="1" applyProtection="1">
      <alignment horizontal="left" vertical="center" wrapText="1"/>
    </xf>
    <xf numFmtId="0" fontId="19" fillId="0" borderId="12" xfId="0" applyFont="1" applyBorder="1" applyAlignment="1" applyProtection="1">
      <alignment horizontal="left" vertical="center" wrapText="1"/>
    </xf>
    <xf numFmtId="0" fontId="19" fillId="0" borderId="7" xfId="0" applyFont="1" applyBorder="1" applyAlignment="1" applyProtection="1">
      <alignment horizontal="left" vertical="center" wrapText="1"/>
    </xf>
    <xf numFmtId="0" fontId="40" fillId="0" borderId="4" xfId="0" applyFont="1" applyBorder="1" applyAlignment="1" applyProtection="1">
      <alignment horizontal="center" vertical="center" wrapText="1"/>
    </xf>
    <xf numFmtId="49" fontId="19" fillId="0" borderId="0" xfId="0" applyNumberFormat="1" applyFont="1" applyBorder="1" applyAlignment="1" applyProtection="1">
      <alignment horizontal="left" vertical="center"/>
    </xf>
    <xf numFmtId="0" fontId="19" fillId="0" borderId="4" xfId="24" applyFont="1" applyBorder="1" applyAlignment="1" applyProtection="1">
      <alignment horizontal="justify" vertical="center" wrapText="1"/>
    </xf>
    <xf numFmtId="0" fontId="34" fillId="0" borderId="4" xfId="0" applyFont="1" applyBorder="1" applyAlignment="1" applyProtection="1">
      <alignment horizontal="center" vertical="center" wrapText="1"/>
    </xf>
    <xf numFmtId="49" fontId="19" fillId="0" borderId="0" xfId="0" applyNumberFormat="1" applyFont="1" applyBorder="1" applyAlignment="1" applyProtection="1">
      <alignment horizontal="center" vertical="center"/>
    </xf>
    <xf numFmtId="0" fontId="16" fillId="0" borderId="0" xfId="0" applyFont="1" applyBorder="1" applyAlignment="1" applyProtection="1">
      <alignment horizontal="center" vertical="center" wrapText="1"/>
    </xf>
    <xf numFmtId="0" fontId="19" fillId="0" borderId="10" xfId="0" applyFont="1" applyBorder="1" applyAlignment="1" applyProtection="1">
      <alignment horizontal="center" vertical="center" wrapText="1"/>
    </xf>
  </cellXfs>
  <cellStyles count="25">
    <cellStyle name="Accent 1 5" xfId="1"/>
    <cellStyle name="Accent 2 6" xfId="2"/>
    <cellStyle name="Accent 3 7" xfId="3"/>
    <cellStyle name="Accent 3 7 2" xfId="4"/>
    <cellStyle name="Accent 3 7 2 2" xfId="21"/>
    <cellStyle name="Accent 4" xfId="5"/>
    <cellStyle name="Bad 8" xfId="6"/>
    <cellStyle name="Error 9" xfId="7"/>
    <cellStyle name="Footnote 10" xfId="8"/>
    <cellStyle name="Good 11" xfId="9"/>
    <cellStyle name="Heading 1 13" xfId="10"/>
    <cellStyle name="Heading 12" xfId="11"/>
    <cellStyle name="Heading 2 14" xfId="12"/>
    <cellStyle name="Hyperlink 15" xfId="13"/>
    <cellStyle name="Neutral 16" xfId="14"/>
    <cellStyle name="Note 17" xfId="15"/>
    <cellStyle name="Status 18" xfId="16"/>
    <cellStyle name="Text 19" xfId="17"/>
    <cellStyle name="Warning 20" xfId="18"/>
    <cellStyle name="Обычный" xfId="0" builtinId="0"/>
    <cellStyle name="Обычный 2" xfId="19"/>
    <cellStyle name="Обычный 2 2" xfId="22"/>
    <cellStyle name="Обычный 3" xfId="20"/>
    <cellStyle name="Обычный 3 2" xfId="23"/>
    <cellStyle name="Обычный 4" xfId="24"/>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9CC00"/>
      <rgbColor rgb="FFFFCC00"/>
      <rgbColor rgb="FFFF9900"/>
      <rgbColor rgb="FFFF6600"/>
      <rgbColor rgb="FF666699"/>
      <rgbColor rgb="FF969696"/>
      <rgbColor rgb="FF003366"/>
      <rgbColor rgb="FF00B050"/>
      <rgbColor rgb="FF003300"/>
      <rgbColor rgb="FF1A1A1A"/>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AA77"/>
  <sheetViews>
    <sheetView topLeftCell="A22" zoomScaleNormal="100" workbookViewId="0">
      <selection activeCell="B1" sqref="B1"/>
    </sheetView>
  </sheetViews>
  <sheetFormatPr defaultColWidth="8.625" defaultRowHeight="14.25"/>
  <cols>
    <col min="1" max="1" width="31.625" style="1" customWidth="1"/>
    <col min="2" max="2" width="48" style="2" customWidth="1"/>
  </cols>
  <sheetData>
    <row r="1" spans="1:2" ht="112.5">
      <c r="B1" s="3" t="s">
        <v>411</v>
      </c>
    </row>
    <row r="3" spans="1:2" ht="18.75">
      <c r="A3" s="124" t="s">
        <v>0</v>
      </c>
      <c r="B3" s="124"/>
    </row>
    <row r="4" spans="1:2" ht="18.75">
      <c r="A4" s="124" t="s">
        <v>1</v>
      </c>
      <c r="B4" s="124"/>
    </row>
    <row r="5" spans="1:2" ht="18.75">
      <c r="A5" s="124" t="s">
        <v>2</v>
      </c>
      <c r="B5" s="124"/>
    </row>
    <row r="6" spans="1:2" ht="18.75">
      <c r="A6" s="4"/>
    </row>
    <row r="7" spans="1:2" ht="18.75">
      <c r="A7" s="124" t="s">
        <v>3</v>
      </c>
      <c r="B7" s="124"/>
    </row>
    <row r="8" spans="1:2" ht="18.75">
      <c r="A8" s="4"/>
    </row>
    <row r="9" spans="1:2" ht="31.5">
      <c r="A9" s="5" t="s">
        <v>4</v>
      </c>
      <c r="B9" s="6" t="s">
        <v>5</v>
      </c>
    </row>
    <row r="10" spans="1:2" ht="63">
      <c r="A10" s="7" t="s">
        <v>6</v>
      </c>
      <c r="B10" s="6" t="s">
        <v>7</v>
      </c>
    </row>
    <row r="11" spans="1:2" ht="126">
      <c r="A11" s="7" t="s">
        <v>8</v>
      </c>
      <c r="B11" s="6" t="s">
        <v>9</v>
      </c>
    </row>
    <row r="12" spans="1:2" ht="31.5">
      <c r="A12" s="7" t="s">
        <v>10</v>
      </c>
      <c r="B12" s="8" t="s">
        <v>11</v>
      </c>
    </row>
    <row r="13" spans="1:2" ht="63">
      <c r="A13" s="7" t="s">
        <v>12</v>
      </c>
      <c r="B13" s="8" t="s">
        <v>13</v>
      </c>
    </row>
    <row r="14" spans="1:2" ht="15.75">
      <c r="A14" s="7" t="s">
        <v>14</v>
      </c>
      <c r="B14" s="8" t="s">
        <v>15</v>
      </c>
    </row>
    <row r="15" spans="1:2" ht="78.75">
      <c r="A15" s="7" t="s">
        <v>16</v>
      </c>
      <c r="B15" s="6" t="s">
        <v>17</v>
      </c>
    </row>
    <row r="16" spans="1:2" ht="118.5" customHeight="1">
      <c r="A16" s="7" t="s">
        <v>18</v>
      </c>
      <c r="B16" s="9" t="s">
        <v>19</v>
      </c>
    </row>
    <row r="17" spans="1:2" ht="12" customHeight="1">
      <c r="A17" s="10"/>
      <c r="B17" s="11"/>
    </row>
    <row r="18" spans="1:2" ht="6" customHeight="1">
      <c r="A18" s="12"/>
      <c r="B18" s="13"/>
    </row>
    <row r="19" spans="1:2" ht="29.25" customHeight="1">
      <c r="A19" s="14" t="s">
        <v>20</v>
      </c>
      <c r="B19" s="15" t="s">
        <v>21</v>
      </c>
    </row>
    <row r="20" spans="1:2" ht="18.75">
      <c r="A20" s="16"/>
      <c r="B20" s="17"/>
    </row>
    <row r="21" spans="1:2" ht="15.75">
      <c r="A21" s="18"/>
      <c r="B21" s="19"/>
    </row>
    <row r="22" spans="1:2" ht="15.75">
      <c r="A22" s="10"/>
    </row>
    <row r="23" spans="1:2" ht="15.75">
      <c r="A23" s="10"/>
    </row>
    <row r="24" spans="1:2" ht="15.75">
      <c r="A24" s="10"/>
    </row>
    <row r="25" spans="1:2" ht="15.75">
      <c r="A25" s="10"/>
    </row>
    <row r="26" spans="1:2" ht="15.75">
      <c r="A26" s="10"/>
    </row>
    <row r="27" spans="1:2" ht="15.75">
      <c r="A27" s="10"/>
    </row>
    <row r="28" spans="1:2" ht="15.75">
      <c r="A28" s="10"/>
    </row>
    <row r="29" spans="1:2" ht="15.75">
      <c r="A29" s="10"/>
    </row>
    <row r="30" spans="1:2" ht="15.75">
      <c r="A30" s="10"/>
    </row>
    <row r="31" spans="1:2" ht="15.75">
      <c r="A31" s="10"/>
    </row>
    <row r="32" spans="1:2" ht="15.75">
      <c r="A32" s="10"/>
    </row>
    <row r="68" spans="1:27">
      <c r="A68" s="20"/>
      <c r="B68" s="21"/>
      <c r="C68" s="20"/>
      <c r="D68" s="20"/>
      <c r="E68" s="20"/>
      <c r="F68" s="20"/>
      <c r="G68" s="20"/>
      <c r="H68" s="20"/>
      <c r="I68" s="20"/>
      <c r="J68" s="20"/>
      <c r="K68" s="20"/>
      <c r="L68" s="20"/>
      <c r="M68" s="20"/>
      <c r="N68" s="20"/>
      <c r="O68" s="20"/>
      <c r="P68" s="20"/>
      <c r="Q68" s="20"/>
      <c r="R68" s="20"/>
      <c r="S68" s="20"/>
      <c r="T68" s="20"/>
      <c r="U68" s="20"/>
      <c r="V68" s="20"/>
      <c r="W68" s="20"/>
      <c r="X68" s="20"/>
    </row>
    <row r="70" spans="1:27">
      <c r="A70" s="22"/>
      <c r="B70" s="23"/>
      <c r="C70" s="22"/>
      <c r="D70" s="22"/>
      <c r="E70" s="22"/>
      <c r="F70" s="22"/>
      <c r="G70" s="22"/>
      <c r="H70" s="22"/>
      <c r="I70" s="22"/>
      <c r="J70" s="22"/>
      <c r="K70" s="22"/>
      <c r="L70" s="22"/>
      <c r="M70" s="22"/>
      <c r="N70" s="22"/>
      <c r="O70" s="22"/>
      <c r="P70" s="22"/>
      <c r="Q70" s="22"/>
      <c r="R70" s="22"/>
      <c r="S70" s="22"/>
      <c r="T70" s="22"/>
      <c r="U70" s="22"/>
      <c r="V70" s="22"/>
      <c r="W70" s="22"/>
      <c r="X70" s="22"/>
    </row>
    <row r="71" spans="1:27">
      <c r="A71" s="22"/>
      <c r="B71" s="23"/>
      <c r="C71" s="22"/>
      <c r="D71" s="22"/>
      <c r="E71" s="22"/>
      <c r="F71" s="22"/>
      <c r="G71" s="22"/>
      <c r="H71" s="22"/>
      <c r="I71" s="22"/>
      <c r="J71" s="22"/>
      <c r="K71" s="22"/>
      <c r="L71" s="22"/>
      <c r="M71" s="22"/>
      <c r="N71" s="22"/>
      <c r="O71" s="22"/>
      <c r="P71" s="22"/>
      <c r="Q71" s="22"/>
      <c r="R71" s="22"/>
      <c r="S71" s="22"/>
      <c r="T71" s="22"/>
      <c r="U71" s="22"/>
      <c r="V71" s="22"/>
      <c r="W71" s="22"/>
      <c r="X71" s="22"/>
    </row>
    <row r="75" spans="1:27">
      <c r="C75" s="24"/>
      <c r="D75" s="24"/>
      <c r="E75" s="24"/>
      <c r="F75" s="24"/>
      <c r="G75" s="24"/>
      <c r="H75" s="24"/>
      <c r="I75" s="24"/>
      <c r="J75" s="24"/>
      <c r="K75" s="24"/>
      <c r="L75" s="24"/>
      <c r="M75" s="24"/>
      <c r="N75" s="24"/>
      <c r="O75" s="24"/>
      <c r="P75" s="24"/>
      <c r="Q75" s="24"/>
      <c r="R75" s="24"/>
      <c r="S75" s="24"/>
      <c r="T75" s="24"/>
      <c r="U75" s="24"/>
      <c r="V75" s="24"/>
      <c r="W75" s="24"/>
      <c r="X75" s="24"/>
      <c r="Y75" s="24"/>
      <c r="Z75" s="24"/>
      <c r="AA75" s="24"/>
    </row>
    <row r="76" spans="1:27">
      <c r="A76" s="24"/>
      <c r="B76" s="25"/>
    </row>
    <row r="77" spans="1:27" ht="15.75">
      <c r="A77" s="10"/>
    </row>
  </sheetData>
  <mergeCells count="4">
    <mergeCell ref="A3:B3"/>
    <mergeCell ref="A4:B4"/>
    <mergeCell ref="A5:B5"/>
    <mergeCell ref="A7:B7"/>
  </mergeCells>
  <pageMargins left="1.1023622047244095" right="0.51181102362204722" top="0.74803149606299213" bottom="0.74803149606299213" header="0.51181102362204722" footer="0.51181102362204722"/>
  <pageSetup paperSize="9" scale="90" orientation="portrait" horizontalDpi="300" verticalDpi="300" r:id="rId1"/>
</worksheet>
</file>

<file path=xl/worksheets/sheet2.xml><?xml version="1.0" encoding="utf-8"?>
<worksheet xmlns="http://schemas.openxmlformats.org/spreadsheetml/2006/main" xmlns:r="http://schemas.openxmlformats.org/officeDocument/2006/relationships">
  <dimension ref="A1:K54"/>
  <sheetViews>
    <sheetView workbookViewId="0">
      <selection activeCell="I10" sqref="I10"/>
    </sheetView>
  </sheetViews>
  <sheetFormatPr defaultRowHeight="14.25"/>
  <cols>
    <col min="1" max="1" width="6.375" customWidth="1"/>
    <col min="2" max="2" width="20.625" customWidth="1"/>
    <col min="3" max="3" width="8.375" customWidth="1"/>
    <col min="4" max="4" width="7.75" customWidth="1"/>
    <col min="5" max="5" width="7.5" customWidth="1"/>
    <col min="6" max="6" width="7.75" customWidth="1"/>
    <col min="7" max="7" width="6.875" customWidth="1"/>
    <col min="8" max="8" width="7.125" customWidth="1"/>
    <col min="9" max="9" width="23.5" customWidth="1"/>
    <col min="10" max="10" width="16.375" customWidth="1"/>
    <col min="11" max="11" width="21.375" customWidth="1"/>
  </cols>
  <sheetData>
    <row r="1" spans="1:11">
      <c r="A1" s="133" t="s">
        <v>22</v>
      </c>
      <c r="B1" s="133"/>
      <c r="C1" s="133"/>
      <c r="D1" s="133"/>
      <c r="E1" s="133"/>
      <c r="F1" s="133"/>
      <c r="G1" s="133"/>
      <c r="H1" s="133"/>
      <c r="I1" s="133"/>
      <c r="J1" s="133"/>
      <c r="K1" s="133"/>
    </row>
    <row r="2" spans="1:11">
      <c r="A2" s="133"/>
      <c r="B2" s="133"/>
      <c r="C2" s="133"/>
      <c r="D2" s="133"/>
      <c r="E2" s="133"/>
      <c r="F2" s="133"/>
      <c r="G2" s="133"/>
      <c r="H2" s="133"/>
      <c r="I2" s="133"/>
      <c r="J2" s="133"/>
      <c r="K2" s="133"/>
    </row>
    <row r="3" spans="1:11">
      <c r="A3" s="128" t="s">
        <v>23</v>
      </c>
      <c r="B3" s="127" t="s">
        <v>24</v>
      </c>
      <c r="C3" s="127" t="s">
        <v>25</v>
      </c>
      <c r="D3" s="127" t="s">
        <v>26</v>
      </c>
      <c r="E3" s="127" t="s">
        <v>27</v>
      </c>
      <c r="F3" s="127"/>
      <c r="G3" s="127"/>
      <c r="H3" s="127"/>
      <c r="I3" s="127" t="s">
        <v>28</v>
      </c>
      <c r="J3" s="127" t="s">
        <v>29</v>
      </c>
      <c r="K3" s="127" t="s">
        <v>30</v>
      </c>
    </row>
    <row r="4" spans="1:11">
      <c r="A4" s="128"/>
      <c r="B4" s="127"/>
      <c r="C4" s="127"/>
      <c r="D4" s="127"/>
      <c r="E4" s="68" t="s">
        <v>31</v>
      </c>
      <c r="F4" s="68" t="s">
        <v>32</v>
      </c>
      <c r="G4" s="68" t="s">
        <v>33</v>
      </c>
      <c r="H4" s="68" t="s">
        <v>34</v>
      </c>
      <c r="I4" s="127"/>
      <c r="J4" s="127"/>
      <c r="K4" s="127"/>
    </row>
    <row r="5" spans="1:11">
      <c r="A5" s="69">
        <v>1</v>
      </c>
      <c r="B5" s="68">
        <v>2</v>
      </c>
      <c r="C5" s="68">
        <v>3</v>
      </c>
      <c r="D5" s="68">
        <v>4</v>
      </c>
      <c r="E5" s="68">
        <v>5</v>
      </c>
      <c r="F5" s="68">
        <v>6</v>
      </c>
      <c r="G5" s="68">
        <v>7</v>
      </c>
      <c r="H5" s="68">
        <v>8</v>
      </c>
      <c r="I5" s="68">
        <v>9</v>
      </c>
      <c r="J5" s="68">
        <v>10</v>
      </c>
      <c r="K5" s="68">
        <v>11</v>
      </c>
    </row>
    <row r="6" spans="1:11">
      <c r="A6" s="70">
        <v>1</v>
      </c>
      <c r="B6" s="127" t="s">
        <v>35</v>
      </c>
      <c r="C6" s="127"/>
      <c r="D6" s="127"/>
      <c r="E6" s="127"/>
      <c r="F6" s="127"/>
      <c r="G6" s="127"/>
      <c r="H6" s="127"/>
      <c r="I6" s="127"/>
      <c r="J6" s="127"/>
      <c r="K6" s="127"/>
    </row>
    <row r="7" spans="1:11">
      <c r="A7" s="70" t="s">
        <v>36</v>
      </c>
      <c r="B7" s="127" t="s">
        <v>37</v>
      </c>
      <c r="C7" s="127"/>
      <c r="D7" s="127"/>
      <c r="E7" s="127"/>
      <c r="F7" s="127"/>
      <c r="G7" s="127"/>
      <c r="H7" s="127"/>
      <c r="I7" s="127"/>
      <c r="J7" s="127"/>
      <c r="K7" s="127"/>
    </row>
    <row r="8" spans="1:11" ht="408">
      <c r="A8" s="70" t="s">
        <v>38</v>
      </c>
      <c r="B8" s="68" t="s">
        <v>39</v>
      </c>
      <c r="C8" s="68" t="s">
        <v>40</v>
      </c>
      <c r="D8" s="71">
        <v>100</v>
      </c>
      <c r="E8" s="71">
        <v>100</v>
      </c>
      <c r="F8" s="71">
        <v>100</v>
      </c>
      <c r="G8" s="71">
        <v>100</v>
      </c>
      <c r="H8" s="71">
        <v>100</v>
      </c>
      <c r="I8" s="68" t="s">
        <v>41</v>
      </c>
      <c r="J8" s="68" t="s">
        <v>42</v>
      </c>
      <c r="K8" s="68" t="s">
        <v>43</v>
      </c>
    </row>
    <row r="9" spans="1:11" ht="306">
      <c r="A9" s="70" t="s">
        <v>44</v>
      </c>
      <c r="B9" s="68" t="s">
        <v>45</v>
      </c>
      <c r="C9" s="71" t="s">
        <v>40</v>
      </c>
      <c r="D9" s="71">
        <v>100</v>
      </c>
      <c r="E9" s="71">
        <v>100</v>
      </c>
      <c r="F9" s="71">
        <v>100</v>
      </c>
      <c r="G9" s="71">
        <v>100</v>
      </c>
      <c r="H9" s="71">
        <v>100</v>
      </c>
      <c r="I9" s="68" t="s">
        <v>46</v>
      </c>
      <c r="J9" s="68" t="s">
        <v>42</v>
      </c>
      <c r="K9" s="68" t="s">
        <v>47</v>
      </c>
    </row>
    <row r="10" spans="1:11" ht="408">
      <c r="A10" s="70" t="s">
        <v>48</v>
      </c>
      <c r="B10" s="68" t="s">
        <v>49</v>
      </c>
      <c r="C10" s="71" t="s">
        <v>40</v>
      </c>
      <c r="D10" s="71">
        <v>43.5</v>
      </c>
      <c r="E10" s="71">
        <v>43.6</v>
      </c>
      <c r="F10" s="71">
        <v>43.7</v>
      </c>
      <c r="G10" s="71">
        <v>43.8</v>
      </c>
      <c r="H10" s="71">
        <v>43.9</v>
      </c>
      <c r="I10" s="102" t="s">
        <v>50</v>
      </c>
      <c r="J10" s="68" t="s">
        <v>42</v>
      </c>
      <c r="K10" s="68" t="s">
        <v>51</v>
      </c>
    </row>
    <row r="11" spans="1:11" ht="191.25">
      <c r="A11" s="70" t="s">
        <v>52</v>
      </c>
      <c r="B11" s="68" t="s">
        <v>53</v>
      </c>
      <c r="C11" s="68" t="s">
        <v>54</v>
      </c>
      <c r="D11" s="68">
        <v>64</v>
      </c>
      <c r="E11" s="68">
        <v>64</v>
      </c>
      <c r="F11" s="68">
        <v>64</v>
      </c>
      <c r="G11" s="68">
        <v>64</v>
      </c>
      <c r="H11" s="68">
        <v>64</v>
      </c>
      <c r="I11" s="68" t="s">
        <v>55</v>
      </c>
      <c r="J11" s="68" t="s">
        <v>42</v>
      </c>
      <c r="K11" s="68" t="s">
        <v>56</v>
      </c>
    </row>
    <row r="12" spans="1:11">
      <c r="A12" s="70">
        <v>2</v>
      </c>
      <c r="B12" s="127" t="s">
        <v>57</v>
      </c>
      <c r="C12" s="127"/>
      <c r="D12" s="127"/>
      <c r="E12" s="127"/>
      <c r="F12" s="127"/>
      <c r="G12" s="127"/>
      <c r="H12" s="127"/>
      <c r="I12" s="127"/>
      <c r="J12" s="127"/>
      <c r="K12" s="127"/>
    </row>
    <row r="13" spans="1:11" ht="357">
      <c r="A13" s="70" t="s">
        <v>58</v>
      </c>
      <c r="B13" s="72" t="s">
        <v>59</v>
      </c>
      <c r="C13" s="68" t="s">
        <v>54</v>
      </c>
      <c r="D13" s="68">
        <v>25</v>
      </c>
      <c r="E13" s="68">
        <v>25</v>
      </c>
      <c r="F13" s="68">
        <v>25</v>
      </c>
      <c r="G13" s="68">
        <v>25</v>
      </c>
      <c r="H13" s="68">
        <v>25</v>
      </c>
      <c r="I13" s="68" t="s">
        <v>60</v>
      </c>
      <c r="J13" s="68" t="s">
        <v>42</v>
      </c>
      <c r="K13" s="68" t="s">
        <v>61</v>
      </c>
    </row>
    <row r="14" spans="1:11" ht="357">
      <c r="A14" s="73" t="s">
        <v>62</v>
      </c>
      <c r="B14" s="74" t="s">
        <v>63</v>
      </c>
      <c r="C14" s="75" t="s">
        <v>64</v>
      </c>
      <c r="D14" s="68" t="s">
        <v>65</v>
      </c>
      <c r="E14" s="68" t="s">
        <v>65</v>
      </c>
      <c r="F14" s="68">
        <v>11.75</v>
      </c>
      <c r="G14" s="68">
        <v>11.75</v>
      </c>
      <c r="H14" s="68">
        <v>11.75</v>
      </c>
      <c r="I14" s="68" t="s">
        <v>60</v>
      </c>
      <c r="J14" s="68" t="s">
        <v>42</v>
      </c>
      <c r="K14" s="68" t="s">
        <v>61</v>
      </c>
    </row>
    <row r="15" spans="1:11" ht="357.75" thickBot="1">
      <c r="A15" s="70" t="s">
        <v>66</v>
      </c>
      <c r="B15" s="76" t="s">
        <v>67</v>
      </c>
      <c r="C15" s="68" t="s">
        <v>68</v>
      </c>
      <c r="D15" s="68" t="s">
        <v>65</v>
      </c>
      <c r="E15" s="68" t="s">
        <v>65</v>
      </c>
      <c r="F15" s="68">
        <v>569</v>
      </c>
      <c r="G15" s="68">
        <v>569</v>
      </c>
      <c r="H15" s="68">
        <v>569</v>
      </c>
      <c r="I15" s="68" t="s">
        <v>60</v>
      </c>
      <c r="J15" s="68" t="s">
        <v>42</v>
      </c>
      <c r="K15" s="68" t="s">
        <v>61</v>
      </c>
    </row>
    <row r="16" spans="1:11" ht="63.75">
      <c r="A16" s="70" t="s">
        <v>69</v>
      </c>
      <c r="B16" s="68" t="s">
        <v>70</v>
      </c>
      <c r="C16" s="68" t="s">
        <v>71</v>
      </c>
      <c r="D16" s="68">
        <v>7</v>
      </c>
      <c r="E16" s="68">
        <v>17</v>
      </c>
      <c r="F16" s="68">
        <v>4</v>
      </c>
      <c r="G16" s="68">
        <v>0</v>
      </c>
      <c r="H16" s="68">
        <v>0</v>
      </c>
      <c r="I16" s="127" t="s">
        <v>72</v>
      </c>
      <c r="J16" s="130" t="s">
        <v>42</v>
      </c>
      <c r="K16" s="128" t="s">
        <v>65</v>
      </c>
    </row>
    <row r="17" spans="1:11" ht="76.5">
      <c r="A17" s="70" t="s">
        <v>73</v>
      </c>
      <c r="B17" s="68" t="s">
        <v>74</v>
      </c>
      <c r="C17" s="68" t="s">
        <v>71</v>
      </c>
      <c r="D17" s="68">
        <v>1</v>
      </c>
      <c r="E17" s="68">
        <v>3</v>
      </c>
      <c r="F17" s="68">
        <v>2</v>
      </c>
      <c r="G17" s="68">
        <v>0</v>
      </c>
      <c r="H17" s="68">
        <v>0</v>
      </c>
      <c r="I17" s="127"/>
      <c r="J17" s="131"/>
      <c r="K17" s="128"/>
    </row>
    <row r="18" spans="1:11" ht="63.75">
      <c r="A18" s="70" t="s">
        <v>75</v>
      </c>
      <c r="B18" s="68" t="s">
        <v>76</v>
      </c>
      <c r="C18" s="68" t="s">
        <v>71</v>
      </c>
      <c r="D18" s="68">
        <v>6</v>
      </c>
      <c r="E18" s="68">
        <v>14</v>
      </c>
      <c r="F18" s="68">
        <v>2</v>
      </c>
      <c r="G18" s="68">
        <v>0</v>
      </c>
      <c r="H18" s="68">
        <v>0</v>
      </c>
      <c r="I18" s="127"/>
      <c r="J18" s="131"/>
      <c r="K18" s="128"/>
    </row>
    <row r="19" spans="1:11" ht="89.25">
      <c r="A19" s="70" t="s">
        <v>77</v>
      </c>
      <c r="B19" s="68" t="s">
        <v>78</v>
      </c>
      <c r="C19" s="68" t="s">
        <v>71</v>
      </c>
      <c r="D19" s="68">
        <v>0</v>
      </c>
      <c r="E19" s="68">
        <v>0</v>
      </c>
      <c r="F19" s="68">
        <v>0</v>
      </c>
      <c r="G19" s="68">
        <v>0</v>
      </c>
      <c r="H19" s="68">
        <v>0</v>
      </c>
      <c r="I19" s="127"/>
      <c r="J19" s="132"/>
      <c r="K19" s="128"/>
    </row>
    <row r="20" spans="1:11">
      <c r="A20" s="77" t="s">
        <v>79</v>
      </c>
      <c r="B20" s="129" t="s">
        <v>80</v>
      </c>
      <c r="C20" s="129"/>
      <c r="D20" s="129"/>
      <c r="E20" s="129"/>
      <c r="F20" s="129"/>
      <c r="G20" s="129"/>
      <c r="H20" s="129"/>
      <c r="I20" s="129"/>
      <c r="J20" s="129"/>
      <c r="K20" s="129"/>
    </row>
    <row r="21" spans="1:11" ht="408">
      <c r="A21" s="77" t="s">
        <v>81</v>
      </c>
      <c r="B21" s="78" t="s">
        <v>82</v>
      </c>
      <c r="C21" s="78" t="s">
        <v>83</v>
      </c>
      <c r="D21" s="79">
        <v>4514</v>
      </c>
      <c r="E21" s="79">
        <v>3897</v>
      </c>
      <c r="F21" s="79">
        <v>4352</v>
      </c>
      <c r="G21" s="79">
        <v>4352</v>
      </c>
      <c r="H21" s="78">
        <v>4352</v>
      </c>
      <c r="I21" s="78" t="s">
        <v>84</v>
      </c>
      <c r="J21" s="78" t="s">
        <v>42</v>
      </c>
      <c r="K21" s="78" t="s">
        <v>85</v>
      </c>
    </row>
    <row r="22" spans="1:11" ht="242.25">
      <c r="A22" s="77" t="s">
        <v>86</v>
      </c>
      <c r="B22" s="78" t="s">
        <v>87</v>
      </c>
      <c r="C22" s="78" t="s">
        <v>83</v>
      </c>
      <c r="D22" s="78">
        <v>3600</v>
      </c>
      <c r="E22" s="79">
        <v>3151</v>
      </c>
      <c r="F22" s="78">
        <v>3600</v>
      </c>
      <c r="G22" s="78">
        <v>3600</v>
      </c>
      <c r="H22" s="78">
        <v>3600</v>
      </c>
      <c r="I22" s="68" t="s">
        <v>88</v>
      </c>
      <c r="J22" s="78" t="s">
        <v>42</v>
      </c>
      <c r="K22" s="78" t="s">
        <v>89</v>
      </c>
    </row>
    <row r="23" spans="1:11" ht="267.75">
      <c r="A23" s="77" t="s">
        <v>90</v>
      </c>
      <c r="B23" s="78" t="s">
        <v>91</v>
      </c>
      <c r="C23" s="78" t="s">
        <v>40</v>
      </c>
      <c r="D23" s="71">
        <v>100</v>
      </c>
      <c r="E23" s="71">
        <v>100</v>
      </c>
      <c r="F23" s="71">
        <v>100</v>
      </c>
      <c r="G23" s="71">
        <v>100</v>
      </c>
      <c r="H23" s="71">
        <v>100</v>
      </c>
      <c r="I23" s="68" t="s">
        <v>92</v>
      </c>
      <c r="J23" s="78" t="s">
        <v>42</v>
      </c>
      <c r="K23" s="78" t="s">
        <v>93</v>
      </c>
    </row>
    <row r="24" spans="1:11" ht="242.25">
      <c r="A24" s="77" t="s">
        <v>94</v>
      </c>
      <c r="B24" s="78" t="s">
        <v>95</v>
      </c>
      <c r="C24" s="78" t="s">
        <v>40</v>
      </c>
      <c r="D24" s="71">
        <v>100</v>
      </c>
      <c r="E24" s="71">
        <v>100</v>
      </c>
      <c r="F24" s="71">
        <v>100</v>
      </c>
      <c r="G24" s="71">
        <v>100</v>
      </c>
      <c r="H24" s="71">
        <v>100</v>
      </c>
      <c r="I24" s="68" t="s">
        <v>55</v>
      </c>
      <c r="J24" s="78" t="s">
        <v>42</v>
      </c>
      <c r="K24" s="78" t="s">
        <v>96</v>
      </c>
    </row>
    <row r="25" spans="1:11" ht="191.25">
      <c r="A25" s="77" t="s">
        <v>97</v>
      </c>
      <c r="B25" s="78" t="s">
        <v>98</v>
      </c>
      <c r="C25" s="78" t="s">
        <v>40</v>
      </c>
      <c r="D25" s="71">
        <v>100</v>
      </c>
      <c r="E25" s="71">
        <v>100</v>
      </c>
      <c r="F25" s="71">
        <v>100</v>
      </c>
      <c r="G25" s="71">
        <v>100</v>
      </c>
      <c r="H25" s="71">
        <v>100</v>
      </c>
      <c r="I25" s="68" t="s">
        <v>99</v>
      </c>
      <c r="J25" s="78" t="s">
        <v>42</v>
      </c>
      <c r="K25" s="78" t="s">
        <v>100</v>
      </c>
    </row>
    <row r="26" spans="1:11" ht="191.25">
      <c r="A26" s="77" t="s">
        <v>101</v>
      </c>
      <c r="B26" s="78" t="s">
        <v>102</v>
      </c>
      <c r="C26" s="78" t="s">
        <v>83</v>
      </c>
      <c r="D26" s="78">
        <v>13700</v>
      </c>
      <c r="E26" s="79">
        <v>13371</v>
      </c>
      <c r="F26" s="78">
        <v>13300</v>
      </c>
      <c r="G26" s="78">
        <v>13300</v>
      </c>
      <c r="H26" s="78">
        <v>13400</v>
      </c>
      <c r="I26" s="68" t="s">
        <v>55</v>
      </c>
      <c r="J26" s="78" t="s">
        <v>42</v>
      </c>
      <c r="K26" s="78" t="s">
        <v>103</v>
      </c>
    </row>
    <row r="27" spans="1:11" ht="382.5">
      <c r="A27" s="77" t="s">
        <v>104</v>
      </c>
      <c r="B27" s="78" t="s">
        <v>105</v>
      </c>
      <c r="C27" s="78" t="s">
        <v>40</v>
      </c>
      <c r="D27" s="71">
        <v>65.3</v>
      </c>
      <c r="E27" s="71">
        <v>69</v>
      </c>
      <c r="F27" s="71">
        <v>72</v>
      </c>
      <c r="G27" s="71">
        <v>75</v>
      </c>
      <c r="H27" s="78">
        <v>75</v>
      </c>
      <c r="I27" s="68" t="s">
        <v>106</v>
      </c>
      <c r="J27" s="78" t="s">
        <v>42</v>
      </c>
      <c r="K27" s="78" t="s">
        <v>107</v>
      </c>
    </row>
    <row r="28" spans="1:11" ht="242.25">
      <c r="A28" s="77" t="s">
        <v>108</v>
      </c>
      <c r="B28" s="78" t="s">
        <v>109</v>
      </c>
      <c r="C28" s="78" t="s">
        <v>40</v>
      </c>
      <c r="D28" s="71">
        <v>100</v>
      </c>
      <c r="E28" s="71">
        <v>100</v>
      </c>
      <c r="F28" s="71">
        <v>100</v>
      </c>
      <c r="G28" s="71">
        <v>100</v>
      </c>
      <c r="H28" s="71">
        <v>100</v>
      </c>
      <c r="I28" s="68" t="s">
        <v>99</v>
      </c>
      <c r="J28" s="78" t="s">
        <v>42</v>
      </c>
      <c r="K28" s="78" t="s">
        <v>110</v>
      </c>
    </row>
    <row r="29" spans="1:11" ht="191.25">
      <c r="A29" s="77" t="s">
        <v>111</v>
      </c>
      <c r="B29" s="78" t="s">
        <v>112</v>
      </c>
      <c r="C29" s="78" t="s">
        <v>40</v>
      </c>
      <c r="D29" s="71">
        <v>100</v>
      </c>
      <c r="E29" s="71">
        <v>100</v>
      </c>
      <c r="F29" s="71">
        <v>100</v>
      </c>
      <c r="G29" s="71">
        <v>100</v>
      </c>
      <c r="H29" s="78">
        <v>100</v>
      </c>
      <c r="I29" s="68" t="s">
        <v>55</v>
      </c>
      <c r="J29" s="78" t="s">
        <v>42</v>
      </c>
      <c r="K29" s="78" t="s">
        <v>103</v>
      </c>
    </row>
    <row r="30" spans="1:11" ht="76.5">
      <c r="A30" s="77" t="s">
        <v>113</v>
      </c>
      <c r="B30" s="78" t="s">
        <v>114</v>
      </c>
      <c r="C30" s="78" t="s">
        <v>40</v>
      </c>
      <c r="D30" s="71">
        <v>100</v>
      </c>
      <c r="E30" s="71">
        <v>100</v>
      </c>
      <c r="F30" s="71">
        <v>100</v>
      </c>
      <c r="G30" s="71">
        <v>100</v>
      </c>
      <c r="H30" s="78">
        <v>100</v>
      </c>
      <c r="I30" s="68" t="s">
        <v>115</v>
      </c>
      <c r="J30" s="78" t="s">
        <v>42</v>
      </c>
      <c r="K30" s="78" t="s">
        <v>65</v>
      </c>
    </row>
    <row r="31" spans="1:11" ht="293.25">
      <c r="A31" s="77" t="s">
        <v>116</v>
      </c>
      <c r="B31" s="78" t="s">
        <v>117</v>
      </c>
      <c r="C31" s="78" t="s">
        <v>40</v>
      </c>
      <c r="D31" s="71">
        <v>100</v>
      </c>
      <c r="E31" s="71">
        <v>100</v>
      </c>
      <c r="F31" s="71">
        <v>100</v>
      </c>
      <c r="G31" s="71">
        <v>100</v>
      </c>
      <c r="H31" s="78">
        <v>100</v>
      </c>
      <c r="I31" s="68" t="s">
        <v>118</v>
      </c>
      <c r="J31" s="78" t="s">
        <v>42</v>
      </c>
      <c r="K31" s="78" t="s">
        <v>65</v>
      </c>
    </row>
    <row r="32" spans="1:11" ht="369.75">
      <c r="A32" s="77" t="s">
        <v>119</v>
      </c>
      <c r="B32" s="78" t="s">
        <v>120</v>
      </c>
      <c r="C32" s="78" t="s">
        <v>40</v>
      </c>
      <c r="D32" s="78">
        <v>100</v>
      </c>
      <c r="E32" s="78">
        <v>100</v>
      </c>
      <c r="F32" s="78">
        <v>100</v>
      </c>
      <c r="G32" s="78">
        <v>100</v>
      </c>
      <c r="H32" s="78">
        <v>100</v>
      </c>
      <c r="I32" s="68" t="s">
        <v>121</v>
      </c>
      <c r="J32" s="78" t="s">
        <v>42</v>
      </c>
      <c r="K32" s="78" t="s">
        <v>65</v>
      </c>
    </row>
    <row r="33" spans="1:11" ht="324" customHeight="1">
      <c r="A33" s="77" t="s">
        <v>122</v>
      </c>
      <c r="B33" s="68" t="s">
        <v>123</v>
      </c>
      <c r="C33" s="68" t="s">
        <v>54</v>
      </c>
      <c r="D33" s="68">
        <v>24</v>
      </c>
      <c r="E33" s="68">
        <v>24</v>
      </c>
      <c r="F33" s="68">
        <v>24</v>
      </c>
      <c r="G33" s="68">
        <v>24</v>
      </c>
      <c r="H33" s="68">
        <v>24</v>
      </c>
      <c r="I33" s="78" t="s">
        <v>124</v>
      </c>
      <c r="J33" s="78" t="s">
        <v>42</v>
      </c>
      <c r="K33" s="78" t="s">
        <v>125</v>
      </c>
    </row>
    <row r="34" spans="1:11" ht="321" customHeight="1">
      <c r="A34" s="77" t="s">
        <v>126</v>
      </c>
      <c r="B34" s="68" t="s">
        <v>127</v>
      </c>
      <c r="C34" s="68" t="s">
        <v>40</v>
      </c>
      <c r="D34" s="71">
        <v>100</v>
      </c>
      <c r="E34" s="71">
        <v>100</v>
      </c>
      <c r="F34" s="71">
        <v>100</v>
      </c>
      <c r="G34" s="71">
        <v>100</v>
      </c>
      <c r="H34" s="68">
        <v>100</v>
      </c>
      <c r="I34" s="78" t="s">
        <v>128</v>
      </c>
      <c r="J34" s="78" t="s">
        <v>42</v>
      </c>
      <c r="K34" s="78" t="s">
        <v>125</v>
      </c>
    </row>
    <row r="35" spans="1:11" ht="191.25">
      <c r="A35" s="77" t="s">
        <v>129</v>
      </c>
      <c r="B35" s="68" t="s">
        <v>130</v>
      </c>
      <c r="C35" s="78" t="s">
        <v>40</v>
      </c>
      <c r="D35" s="78">
        <v>100</v>
      </c>
      <c r="E35" s="78">
        <v>100</v>
      </c>
      <c r="F35" s="78">
        <v>100</v>
      </c>
      <c r="G35" s="78">
        <v>100</v>
      </c>
      <c r="H35" s="78">
        <v>100</v>
      </c>
      <c r="I35" s="78" t="s">
        <v>131</v>
      </c>
      <c r="J35" s="78" t="s">
        <v>42</v>
      </c>
      <c r="K35" s="78" t="s">
        <v>132</v>
      </c>
    </row>
    <row r="36" spans="1:11" ht="191.25">
      <c r="A36" s="77" t="s">
        <v>133</v>
      </c>
      <c r="B36" s="78" t="s">
        <v>138</v>
      </c>
      <c r="C36" s="78" t="s">
        <v>83</v>
      </c>
      <c r="D36" s="78">
        <v>5972</v>
      </c>
      <c r="E36" s="78">
        <v>5972</v>
      </c>
      <c r="F36" s="78">
        <v>5300</v>
      </c>
      <c r="G36" s="78">
        <v>5300</v>
      </c>
      <c r="H36" s="78">
        <v>5300</v>
      </c>
      <c r="I36" s="68" t="s">
        <v>139</v>
      </c>
      <c r="J36" s="78" t="s">
        <v>42</v>
      </c>
      <c r="K36" s="78" t="s">
        <v>103</v>
      </c>
    </row>
    <row r="37" spans="1:11" ht="191.25">
      <c r="A37" s="77" t="s">
        <v>137</v>
      </c>
      <c r="B37" s="78" t="s">
        <v>141</v>
      </c>
      <c r="C37" s="78" t="s">
        <v>54</v>
      </c>
      <c r="D37" s="78">
        <v>9</v>
      </c>
      <c r="E37" s="78">
        <v>9</v>
      </c>
      <c r="F37" s="78">
        <v>9</v>
      </c>
      <c r="G37" s="78">
        <v>9</v>
      </c>
      <c r="H37" s="78">
        <v>9</v>
      </c>
      <c r="I37" s="68" t="s">
        <v>139</v>
      </c>
      <c r="J37" s="78" t="s">
        <v>42</v>
      </c>
      <c r="K37" s="78" t="s">
        <v>103</v>
      </c>
    </row>
    <row r="38" spans="1:11" ht="191.25">
      <c r="A38" s="77" t="s">
        <v>140</v>
      </c>
      <c r="B38" s="78" t="s">
        <v>143</v>
      </c>
      <c r="C38" s="78" t="s">
        <v>83</v>
      </c>
      <c r="D38" s="78">
        <v>321</v>
      </c>
      <c r="E38" s="78">
        <v>322</v>
      </c>
      <c r="F38" s="78">
        <v>330</v>
      </c>
      <c r="G38" s="78">
        <v>350</v>
      </c>
      <c r="H38" s="78">
        <v>350</v>
      </c>
      <c r="I38" s="68" t="s">
        <v>139</v>
      </c>
      <c r="J38" s="78" t="s">
        <v>42</v>
      </c>
      <c r="K38" s="78" t="s">
        <v>103</v>
      </c>
    </row>
    <row r="39" spans="1:11" ht="191.25">
      <c r="A39" s="77" t="s">
        <v>142</v>
      </c>
      <c r="B39" s="78" t="s">
        <v>145</v>
      </c>
      <c r="C39" s="78" t="s">
        <v>40</v>
      </c>
      <c r="D39" s="71">
        <v>100</v>
      </c>
      <c r="E39" s="71">
        <v>100</v>
      </c>
      <c r="F39" s="71">
        <v>100</v>
      </c>
      <c r="G39" s="71">
        <v>100</v>
      </c>
      <c r="H39" s="78">
        <v>100</v>
      </c>
      <c r="I39" s="68" t="s">
        <v>139</v>
      </c>
      <c r="J39" s="78" t="s">
        <v>42</v>
      </c>
      <c r="K39" s="78" t="s">
        <v>103</v>
      </c>
    </row>
    <row r="40" spans="1:11" ht="242.25">
      <c r="A40" s="77" t="s">
        <v>144</v>
      </c>
      <c r="B40" s="78" t="s">
        <v>147</v>
      </c>
      <c r="C40" s="78" t="s">
        <v>40</v>
      </c>
      <c r="D40" s="71">
        <v>100</v>
      </c>
      <c r="E40" s="71">
        <v>100</v>
      </c>
      <c r="F40" s="71">
        <v>100</v>
      </c>
      <c r="G40" s="71">
        <v>100</v>
      </c>
      <c r="H40" s="78">
        <v>100</v>
      </c>
      <c r="I40" s="68" t="s">
        <v>139</v>
      </c>
      <c r="J40" s="78" t="s">
        <v>42</v>
      </c>
      <c r="K40" s="78" t="s">
        <v>96</v>
      </c>
    </row>
    <row r="41" spans="1:11" ht="216.75">
      <c r="A41" s="77" t="s">
        <v>146</v>
      </c>
      <c r="B41" s="78" t="s">
        <v>149</v>
      </c>
      <c r="C41" s="78" t="s">
        <v>40</v>
      </c>
      <c r="D41" s="71">
        <v>100</v>
      </c>
      <c r="E41" s="71">
        <v>100</v>
      </c>
      <c r="F41" s="71">
        <v>100</v>
      </c>
      <c r="G41" s="71">
        <v>100</v>
      </c>
      <c r="H41" s="78">
        <v>100</v>
      </c>
      <c r="I41" s="68" t="s">
        <v>115</v>
      </c>
      <c r="J41" s="78" t="s">
        <v>42</v>
      </c>
      <c r="K41" s="78" t="s">
        <v>150</v>
      </c>
    </row>
    <row r="42" spans="1:11" ht="382.5">
      <c r="A42" s="77" t="s">
        <v>148</v>
      </c>
      <c r="B42" s="78" t="s">
        <v>152</v>
      </c>
      <c r="C42" s="78" t="s">
        <v>40</v>
      </c>
      <c r="D42" s="78">
        <v>25</v>
      </c>
      <c r="E42" s="78">
        <v>25</v>
      </c>
      <c r="F42" s="78">
        <v>25</v>
      </c>
      <c r="G42" s="78">
        <v>25</v>
      </c>
      <c r="H42" s="78">
        <v>25</v>
      </c>
      <c r="I42" s="68" t="s">
        <v>153</v>
      </c>
      <c r="J42" s="78" t="s">
        <v>42</v>
      </c>
      <c r="K42" s="78" t="s">
        <v>154</v>
      </c>
    </row>
    <row r="43" spans="1:11" ht="102">
      <c r="A43" s="77" t="s">
        <v>151</v>
      </c>
      <c r="B43" s="96" t="s">
        <v>396</v>
      </c>
      <c r="C43" s="96" t="s">
        <v>54</v>
      </c>
      <c r="D43" s="96" t="s">
        <v>397</v>
      </c>
      <c r="E43" s="107" t="s">
        <v>65</v>
      </c>
      <c r="F43" s="107" t="s">
        <v>397</v>
      </c>
      <c r="G43" s="107" t="s">
        <v>406</v>
      </c>
      <c r="H43" s="107" t="s">
        <v>407</v>
      </c>
      <c r="I43" s="106" t="s">
        <v>55</v>
      </c>
      <c r="J43" s="106" t="s">
        <v>42</v>
      </c>
      <c r="K43" s="101" t="s">
        <v>65</v>
      </c>
    </row>
    <row r="44" spans="1:11" ht="102">
      <c r="A44" s="77" t="s">
        <v>155</v>
      </c>
      <c r="B44" s="96" t="s">
        <v>398</v>
      </c>
      <c r="C44" s="96" t="s">
        <v>54</v>
      </c>
      <c r="D44" s="96" t="s">
        <v>399</v>
      </c>
      <c r="E44" s="107" t="s">
        <v>399</v>
      </c>
      <c r="F44" s="107" t="s">
        <v>399</v>
      </c>
      <c r="G44" s="107" t="s">
        <v>399</v>
      </c>
      <c r="H44" s="107" t="s">
        <v>399</v>
      </c>
      <c r="I44" s="106" t="s">
        <v>55</v>
      </c>
      <c r="J44" s="106" t="s">
        <v>42</v>
      </c>
      <c r="K44" s="101" t="s">
        <v>65</v>
      </c>
    </row>
    <row r="45" spans="1:11" ht="156.75" customHeight="1">
      <c r="A45" s="77" t="s">
        <v>159</v>
      </c>
      <c r="B45" s="78" t="s">
        <v>134</v>
      </c>
      <c r="C45" s="78" t="s">
        <v>40</v>
      </c>
      <c r="D45" s="78">
        <v>0.97</v>
      </c>
      <c r="E45" s="78">
        <v>0.97</v>
      </c>
      <c r="F45" s="78">
        <v>0.97</v>
      </c>
      <c r="G45" s="78">
        <v>0.97</v>
      </c>
      <c r="H45" s="78">
        <v>0.97</v>
      </c>
      <c r="I45" s="68" t="s">
        <v>135</v>
      </c>
      <c r="J45" s="78" t="s">
        <v>42</v>
      </c>
      <c r="K45" s="78" t="s">
        <v>136</v>
      </c>
    </row>
    <row r="46" spans="1:11" ht="306">
      <c r="A46" s="77" t="s">
        <v>400</v>
      </c>
      <c r="B46" s="96" t="s">
        <v>160</v>
      </c>
      <c r="C46" s="96" t="s">
        <v>161</v>
      </c>
      <c r="D46" s="97" t="s">
        <v>162</v>
      </c>
      <c r="E46" s="80">
        <v>10</v>
      </c>
      <c r="F46" s="80">
        <v>0</v>
      </c>
      <c r="G46" s="80">
        <v>0</v>
      </c>
      <c r="H46" s="81">
        <v>0</v>
      </c>
      <c r="I46" s="98" t="s">
        <v>401</v>
      </c>
      <c r="J46" s="99" t="s">
        <v>42</v>
      </c>
      <c r="K46" s="100" t="s">
        <v>65</v>
      </c>
    </row>
    <row r="47" spans="1:11" ht="280.5">
      <c r="A47" s="77" t="s">
        <v>402</v>
      </c>
      <c r="B47" s="78" t="s">
        <v>156</v>
      </c>
      <c r="C47" s="78" t="s">
        <v>40</v>
      </c>
      <c r="D47" s="71">
        <v>74.400000000000006</v>
      </c>
      <c r="E47" s="71">
        <v>75</v>
      </c>
      <c r="F47" s="68">
        <v>75.5</v>
      </c>
      <c r="G47" s="68">
        <v>80</v>
      </c>
      <c r="H47" s="68">
        <v>80</v>
      </c>
      <c r="I47" s="68" t="s">
        <v>157</v>
      </c>
      <c r="J47" s="78" t="s">
        <v>42</v>
      </c>
      <c r="K47" s="78" t="s">
        <v>158</v>
      </c>
    </row>
    <row r="48" spans="1:11" ht="18.75">
      <c r="A48" s="82"/>
      <c r="B48" s="125"/>
      <c r="C48" s="125"/>
      <c r="D48" s="83"/>
      <c r="E48" s="84"/>
      <c r="F48" s="85"/>
      <c r="G48" s="85"/>
      <c r="H48" s="85"/>
      <c r="I48" s="86"/>
      <c r="J48" s="87"/>
      <c r="K48" s="88"/>
    </row>
    <row r="49" spans="1:11" ht="53.25" customHeight="1">
      <c r="A49" s="126" t="s">
        <v>409</v>
      </c>
      <c r="B49" s="126"/>
      <c r="C49" s="126"/>
      <c r="D49" s="126"/>
      <c r="E49" s="126"/>
      <c r="F49" s="126"/>
      <c r="G49" s="89"/>
      <c r="H49" s="90"/>
      <c r="I49" s="90"/>
      <c r="J49" s="91"/>
      <c r="K49" s="92" t="s">
        <v>408</v>
      </c>
    </row>
    <row r="50" spans="1:11">
      <c r="A50" s="82"/>
      <c r="B50" s="93"/>
      <c r="C50" s="83"/>
      <c r="D50" s="83"/>
      <c r="E50" s="85"/>
      <c r="F50" s="85"/>
      <c r="G50" s="85"/>
      <c r="H50" s="85"/>
      <c r="I50" s="86"/>
      <c r="J50" s="87"/>
      <c r="K50" s="88"/>
    </row>
    <row r="51" spans="1:11">
      <c r="A51" s="94"/>
      <c r="B51" s="93"/>
      <c r="C51" s="83"/>
      <c r="D51" s="83"/>
      <c r="E51" s="83"/>
      <c r="F51" s="83"/>
      <c r="G51" s="83"/>
      <c r="H51" s="83"/>
      <c r="I51" s="86"/>
      <c r="J51" s="95"/>
      <c r="K51" s="88"/>
    </row>
    <row r="52" spans="1:11">
      <c r="A52" s="94"/>
      <c r="B52" s="93"/>
      <c r="C52" s="83"/>
      <c r="D52" s="83"/>
      <c r="E52" s="83"/>
      <c r="F52" s="83"/>
      <c r="G52" s="83"/>
      <c r="H52" s="83"/>
      <c r="I52" s="86"/>
      <c r="J52" s="95"/>
      <c r="K52" s="88"/>
    </row>
    <row r="53" spans="1:11">
      <c r="A53" s="67"/>
      <c r="B53" s="67"/>
      <c r="C53" s="67"/>
      <c r="D53" s="67"/>
      <c r="E53" s="67"/>
      <c r="F53" s="67"/>
      <c r="G53" s="67"/>
      <c r="H53" s="67"/>
      <c r="I53" s="67"/>
      <c r="J53" s="67"/>
      <c r="K53" s="67"/>
    </row>
    <row r="54" spans="1:11">
      <c r="A54" s="94"/>
      <c r="B54" s="93"/>
      <c r="C54" s="83"/>
      <c r="D54" s="83"/>
      <c r="E54" s="83"/>
      <c r="F54" s="83"/>
      <c r="G54" s="83"/>
      <c r="H54" s="83"/>
      <c r="I54" s="86"/>
      <c r="J54" s="95"/>
      <c r="K54" s="88"/>
    </row>
  </sheetData>
  <mergeCells count="19">
    <mergeCell ref="A1:K1"/>
    <mergeCell ref="A2:K2"/>
    <mergeCell ref="E3:H3"/>
    <mergeCell ref="K3:K4"/>
    <mergeCell ref="B6:K6"/>
    <mergeCell ref="A3:A4"/>
    <mergeCell ref="B3:B4"/>
    <mergeCell ref="C3:C4"/>
    <mergeCell ref="D3:D4"/>
    <mergeCell ref="I3:I4"/>
    <mergeCell ref="J3:J4"/>
    <mergeCell ref="B48:C48"/>
    <mergeCell ref="A49:F49"/>
    <mergeCell ref="B7:K7"/>
    <mergeCell ref="B12:K12"/>
    <mergeCell ref="K16:K19"/>
    <mergeCell ref="B20:K20"/>
    <mergeCell ref="I16:I19"/>
    <mergeCell ref="J16:J19"/>
  </mergeCells>
  <pageMargins left="0.70866141732283472" right="0.70866141732283472" top="0.74803149606299213" bottom="0.74803149606299213" header="0.31496062992125984" footer="0.31496062992125984"/>
  <pageSetup paperSize="9" scale="90" fitToHeight="0" orientation="landscape"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M62"/>
  <sheetViews>
    <sheetView zoomScale="95" zoomScaleNormal="95" workbookViewId="0">
      <selection activeCell="L4" sqref="L4:L6"/>
    </sheetView>
  </sheetViews>
  <sheetFormatPr defaultColWidth="10.5" defaultRowHeight="14.25"/>
  <cols>
    <col min="1" max="1" width="7" style="1" customWidth="1"/>
    <col min="2" max="2" width="36.875" style="1" customWidth="1"/>
    <col min="3" max="8" width="12.125" style="1" customWidth="1"/>
    <col min="9" max="9" width="18.125" style="1" customWidth="1"/>
    <col min="10" max="11" width="12.125" style="1" customWidth="1"/>
    <col min="12" max="12" width="20.375" style="1" customWidth="1"/>
    <col min="13" max="13" width="12.125" style="1" customWidth="1"/>
  </cols>
  <sheetData>
    <row r="1" spans="1:13" ht="90" customHeight="1">
      <c r="A1" s="31"/>
      <c r="K1" s="134" t="s">
        <v>412</v>
      </c>
      <c r="L1" s="134"/>
      <c r="M1" s="134"/>
    </row>
    <row r="2" spans="1:13">
      <c r="A2" s="31"/>
    </row>
    <row r="3" spans="1:13" ht="18.75">
      <c r="A3" s="135" t="s">
        <v>163</v>
      </c>
      <c r="B3" s="135"/>
      <c r="C3" s="135"/>
      <c r="D3" s="135"/>
      <c r="E3" s="135"/>
      <c r="F3" s="135"/>
      <c r="G3" s="135"/>
      <c r="H3" s="135"/>
      <c r="I3" s="135"/>
      <c r="J3" s="135"/>
      <c r="K3" s="135"/>
      <c r="L3" s="135"/>
      <c r="M3" s="135"/>
    </row>
    <row r="4" spans="1:13" ht="32.25" customHeight="1">
      <c r="A4" s="136" t="s">
        <v>23</v>
      </c>
      <c r="B4" s="137" t="s">
        <v>164</v>
      </c>
      <c r="C4" s="137" t="s">
        <v>165</v>
      </c>
      <c r="D4" s="137" t="s">
        <v>166</v>
      </c>
      <c r="E4" s="137"/>
      <c r="F4" s="137"/>
      <c r="G4" s="137"/>
      <c r="H4" s="137"/>
      <c r="I4" s="137" t="s">
        <v>167</v>
      </c>
      <c r="J4" s="137" t="s">
        <v>168</v>
      </c>
      <c r="K4" s="137" t="s">
        <v>169</v>
      </c>
      <c r="L4" s="137" t="s">
        <v>170</v>
      </c>
      <c r="M4" s="137" t="s">
        <v>171</v>
      </c>
    </row>
    <row r="5" spans="1:13" ht="32.25" customHeight="1">
      <c r="A5" s="136"/>
      <c r="B5" s="137"/>
      <c r="C5" s="137"/>
      <c r="D5" s="137" t="s">
        <v>172</v>
      </c>
      <c r="E5" s="137" t="s">
        <v>173</v>
      </c>
      <c r="F5" s="137"/>
      <c r="G5" s="137"/>
      <c r="H5" s="137"/>
      <c r="I5" s="137"/>
      <c r="J5" s="137"/>
      <c r="K5" s="137"/>
      <c r="L5" s="137"/>
      <c r="M5" s="137"/>
    </row>
    <row r="6" spans="1:13" ht="32.25" customHeight="1">
      <c r="A6" s="136"/>
      <c r="B6" s="137"/>
      <c r="C6" s="137"/>
      <c r="D6" s="137"/>
      <c r="E6" s="33" t="s">
        <v>174</v>
      </c>
      <c r="F6" s="33" t="s">
        <v>175</v>
      </c>
      <c r="G6" s="33" t="s">
        <v>176</v>
      </c>
      <c r="H6" s="33" t="s">
        <v>177</v>
      </c>
      <c r="I6" s="137"/>
      <c r="J6" s="137"/>
      <c r="K6" s="137"/>
      <c r="L6" s="137"/>
      <c r="M6" s="137"/>
    </row>
    <row r="7" spans="1:13" ht="15.75">
      <c r="A7" s="32">
        <v>1</v>
      </c>
      <c r="B7" s="33">
        <v>2</v>
      </c>
      <c r="C7" s="33">
        <v>3</v>
      </c>
      <c r="D7" s="33">
        <v>4</v>
      </c>
      <c r="E7" s="33">
        <v>5</v>
      </c>
      <c r="F7" s="33">
        <v>6</v>
      </c>
      <c r="G7" s="33">
        <v>7</v>
      </c>
      <c r="H7" s="33">
        <v>8</v>
      </c>
      <c r="I7" s="33">
        <v>9</v>
      </c>
      <c r="J7" s="33">
        <v>10</v>
      </c>
      <c r="K7" s="33">
        <v>11</v>
      </c>
      <c r="L7" s="33">
        <v>12</v>
      </c>
      <c r="M7" s="33">
        <v>13</v>
      </c>
    </row>
    <row r="8" spans="1:13" ht="51.75" customHeight="1">
      <c r="A8" s="138" t="s">
        <v>178</v>
      </c>
      <c r="B8" s="138"/>
      <c r="C8" s="138"/>
      <c r="D8" s="138"/>
      <c r="E8" s="138"/>
      <c r="F8" s="138"/>
      <c r="G8" s="138"/>
      <c r="H8" s="138"/>
      <c r="I8" s="138"/>
      <c r="J8" s="138"/>
      <c r="K8" s="138"/>
      <c r="L8" s="138"/>
      <c r="M8" s="138"/>
    </row>
    <row r="9" spans="1:13" ht="27" customHeight="1">
      <c r="A9" s="32" t="s">
        <v>179</v>
      </c>
      <c r="B9" s="138" t="s">
        <v>180</v>
      </c>
      <c r="C9" s="138"/>
      <c r="D9" s="138"/>
      <c r="E9" s="138"/>
      <c r="F9" s="138"/>
      <c r="G9" s="138"/>
      <c r="H9" s="138"/>
      <c r="I9" s="138"/>
      <c r="J9" s="138"/>
      <c r="K9" s="138"/>
      <c r="L9" s="138"/>
      <c r="M9" s="138"/>
    </row>
    <row r="10" spans="1:13" ht="51.75" customHeight="1">
      <c r="A10" s="136" t="s">
        <v>36</v>
      </c>
      <c r="B10" s="137" t="s">
        <v>181</v>
      </c>
      <c r="C10" s="33" t="s">
        <v>31</v>
      </c>
      <c r="D10" s="34">
        <f t="shared" ref="D10:D25" si="0">SUM(E10:H10)</f>
        <v>6606.5000000000009</v>
      </c>
      <c r="E10" s="34">
        <f>6323.1+19.1</f>
        <v>6342.2000000000007</v>
      </c>
      <c r="F10" s="34">
        <f>263.5+0.8</f>
        <v>264.3</v>
      </c>
      <c r="G10" s="34">
        <v>0</v>
      </c>
      <c r="H10" s="34">
        <v>0</v>
      </c>
      <c r="I10" s="139" t="s">
        <v>182</v>
      </c>
      <c r="J10" s="137" t="s">
        <v>183</v>
      </c>
      <c r="K10" s="33">
        <v>100</v>
      </c>
      <c r="L10" s="139" t="s">
        <v>42</v>
      </c>
      <c r="M10" s="136" t="s">
        <v>184</v>
      </c>
    </row>
    <row r="11" spans="1:13" ht="51.75" customHeight="1">
      <c r="A11" s="136"/>
      <c r="B11" s="137"/>
      <c r="C11" s="33" t="s">
        <v>32</v>
      </c>
      <c r="D11" s="34">
        <f t="shared" si="0"/>
        <v>6344.0999999999995</v>
      </c>
      <c r="E11" s="34">
        <f>7643.5-1205.1-348.1</f>
        <v>6090.2999999999993</v>
      </c>
      <c r="F11" s="34">
        <f>318.5-50.2-14.5</f>
        <v>253.8</v>
      </c>
      <c r="G11" s="34">
        <v>0</v>
      </c>
      <c r="H11" s="34">
        <v>0</v>
      </c>
      <c r="I11" s="139"/>
      <c r="J11" s="137"/>
      <c r="K11" s="33">
        <v>100</v>
      </c>
      <c r="L11" s="139"/>
      <c r="M11" s="136"/>
    </row>
    <row r="12" spans="1:13" ht="51.75" customHeight="1">
      <c r="A12" s="136"/>
      <c r="B12" s="137"/>
      <c r="C12" s="33" t="s">
        <v>33</v>
      </c>
      <c r="D12" s="34">
        <f t="shared" si="0"/>
        <v>6429.2</v>
      </c>
      <c r="E12" s="34">
        <f>7643.5-1088.7-382.8</f>
        <v>6172</v>
      </c>
      <c r="F12" s="34">
        <f>318.5-45.3-16</f>
        <v>257.2</v>
      </c>
      <c r="G12" s="34">
        <v>0</v>
      </c>
      <c r="H12" s="34">
        <v>0</v>
      </c>
      <c r="I12" s="139"/>
      <c r="J12" s="137"/>
      <c r="K12" s="33">
        <v>100</v>
      </c>
      <c r="L12" s="139"/>
      <c r="M12" s="136"/>
    </row>
    <row r="13" spans="1:13" ht="51.75" customHeight="1">
      <c r="A13" s="136"/>
      <c r="B13" s="137"/>
      <c r="C13" s="33" t="s">
        <v>34</v>
      </c>
      <c r="D13" s="34">
        <f t="shared" si="0"/>
        <v>6500.7000000000007</v>
      </c>
      <c r="E13" s="34">
        <f>6240.6</f>
        <v>6240.6</v>
      </c>
      <c r="F13" s="34">
        <f>260.1</f>
        <v>260.10000000000002</v>
      </c>
      <c r="G13" s="34">
        <v>0</v>
      </c>
      <c r="H13" s="34">
        <v>0</v>
      </c>
      <c r="I13" s="139"/>
      <c r="J13" s="137"/>
      <c r="K13" s="33">
        <v>100</v>
      </c>
      <c r="L13" s="139"/>
      <c r="M13" s="136"/>
    </row>
    <row r="14" spans="1:13" ht="29.25" customHeight="1">
      <c r="A14" s="136" t="s">
        <v>185</v>
      </c>
      <c r="B14" s="137" t="s">
        <v>186</v>
      </c>
      <c r="C14" s="33" t="s">
        <v>31</v>
      </c>
      <c r="D14" s="34">
        <f t="shared" si="0"/>
        <v>88431.8</v>
      </c>
      <c r="E14" s="34">
        <f>42809.8+42528.5+3093.5</f>
        <v>88431.8</v>
      </c>
      <c r="F14" s="34">
        <v>0</v>
      </c>
      <c r="G14" s="34">
        <v>0</v>
      </c>
      <c r="H14" s="34">
        <v>0</v>
      </c>
      <c r="I14" s="139" t="s">
        <v>187</v>
      </c>
      <c r="J14" s="140" t="s">
        <v>68</v>
      </c>
      <c r="K14" s="33">
        <v>564</v>
      </c>
      <c r="L14" s="139" t="s">
        <v>42</v>
      </c>
      <c r="M14" s="136" t="s">
        <v>184</v>
      </c>
    </row>
    <row r="15" spans="1:13" ht="29.25" customHeight="1">
      <c r="A15" s="136"/>
      <c r="B15" s="137"/>
      <c r="C15" s="33" t="s">
        <v>32</v>
      </c>
      <c r="D15" s="34">
        <f t="shared" si="0"/>
        <v>85344.5</v>
      </c>
      <c r="E15" s="34">
        <v>85344.5</v>
      </c>
      <c r="F15" s="34">
        <v>0</v>
      </c>
      <c r="G15" s="34">
        <v>0</v>
      </c>
      <c r="H15" s="34">
        <v>0</v>
      </c>
      <c r="I15" s="139"/>
      <c r="J15" s="140"/>
      <c r="K15" s="33">
        <v>569</v>
      </c>
      <c r="L15" s="139"/>
      <c r="M15" s="136"/>
    </row>
    <row r="16" spans="1:13" ht="29.25" customHeight="1">
      <c r="A16" s="136"/>
      <c r="B16" s="137"/>
      <c r="C16" s="33" t="s">
        <v>33</v>
      </c>
      <c r="D16" s="34">
        <f t="shared" si="0"/>
        <v>85344.5</v>
      </c>
      <c r="E16" s="34">
        <v>85344.5</v>
      </c>
      <c r="F16" s="34">
        <v>0</v>
      </c>
      <c r="G16" s="34">
        <v>0</v>
      </c>
      <c r="H16" s="34">
        <v>0</v>
      </c>
      <c r="I16" s="139"/>
      <c r="J16" s="140"/>
      <c r="K16" s="33">
        <v>569</v>
      </c>
      <c r="L16" s="139"/>
      <c r="M16" s="136"/>
    </row>
    <row r="17" spans="1:13" ht="29.25" customHeight="1">
      <c r="A17" s="136"/>
      <c r="B17" s="137"/>
      <c r="C17" s="33" t="s">
        <v>34</v>
      </c>
      <c r="D17" s="34">
        <f t="shared" si="0"/>
        <v>85344.5</v>
      </c>
      <c r="E17" s="34">
        <v>85344.5</v>
      </c>
      <c r="F17" s="34">
        <v>0</v>
      </c>
      <c r="G17" s="34">
        <v>0</v>
      </c>
      <c r="H17" s="34">
        <v>0</v>
      </c>
      <c r="I17" s="139"/>
      <c r="J17" s="140"/>
      <c r="K17" s="33">
        <v>569</v>
      </c>
      <c r="L17" s="139"/>
      <c r="M17" s="136"/>
    </row>
    <row r="18" spans="1:13" ht="30" customHeight="1">
      <c r="A18" s="136" t="s">
        <v>188</v>
      </c>
      <c r="B18" s="137" t="s">
        <v>189</v>
      </c>
      <c r="C18" s="33" t="s">
        <v>31</v>
      </c>
      <c r="D18" s="34">
        <f t="shared" si="0"/>
        <v>1953</v>
      </c>
      <c r="E18" s="34">
        <v>1953</v>
      </c>
      <c r="F18" s="34">
        <v>0</v>
      </c>
      <c r="G18" s="34">
        <v>0</v>
      </c>
      <c r="H18" s="34">
        <v>0</v>
      </c>
      <c r="I18" s="139" t="s">
        <v>190</v>
      </c>
      <c r="J18" s="140" t="s">
        <v>68</v>
      </c>
      <c r="K18" s="33">
        <v>25</v>
      </c>
      <c r="L18" s="139" t="s">
        <v>42</v>
      </c>
      <c r="M18" s="136" t="s">
        <v>184</v>
      </c>
    </row>
    <row r="19" spans="1:13" ht="30" customHeight="1">
      <c r="A19" s="136"/>
      <c r="B19" s="137"/>
      <c r="C19" s="33" t="s">
        <v>32</v>
      </c>
      <c r="D19" s="34">
        <f t="shared" si="0"/>
        <v>2057.1</v>
      </c>
      <c r="E19" s="34">
        <v>2057.1</v>
      </c>
      <c r="F19" s="34">
        <v>0</v>
      </c>
      <c r="G19" s="34">
        <v>0</v>
      </c>
      <c r="H19" s="34">
        <v>0</v>
      </c>
      <c r="I19" s="139"/>
      <c r="J19" s="140"/>
      <c r="K19" s="33">
        <v>26</v>
      </c>
      <c r="L19" s="139"/>
      <c r="M19" s="136"/>
    </row>
    <row r="20" spans="1:13" ht="30" customHeight="1">
      <c r="A20" s="136"/>
      <c r="B20" s="137"/>
      <c r="C20" s="33" t="s">
        <v>33</v>
      </c>
      <c r="D20" s="34">
        <f t="shared" si="0"/>
        <v>2109.1999999999998</v>
      </c>
      <c r="E20" s="34">
        <v>2109.1999999999998</v>
      </c>
      <c r="F20" s="34">
        <v>0</v>
      </c>
      <c r="G20" s="34">
        <v>0</v>
      </c>
      <c r="H20" s="34">
        <v>0</v>
      </c>
      <c r="I20" s="139"/>
      <c r="J20" s="140"/>
      <c r="K20" s="33">
        <v>25</v>
      </c>
      <c r="L20" s="139"/>
      <c r="M20" s="136"/>
    </row>
    <row r="21" spans="1:13" ht="30" customHeight="1">
      <c r="A21" s="136"/>
      <c r="B21" s="137"/>
      <c r="C21" s="33" t="s">
        <v>34</v>
      </c>
      <c r="D21" s="34">
        <f t="shared" si="0"/>
        <v>2109.1999999999998</v>
      </c>
      <c r="E21" s="34">
        <v>2109.1999999999998</v>
      </c>
      <c r="F21" s="34">
        <v>0</v>
      </c>
      <c r="G21" s="34">
        <v>0</v>
      </c>
      <c r="H21" s="34">
        <v>0</v>
      </c>
      <c r="I21" s="139"/>
      <c r="J21" s="140"/>
      <c r="K21" s="33">
        <v>25</v>
      </c>
      <c r="L21" s="139"/>
      <c r="M21" s="136"/>
    </row>
    <row r="22" spans="1:13" ht="24" customHeight="1">
      <c r="A22" s="137" t="s">
        <v>191</v>
      </c>
      <c r="B22" s="137"/>
      <c r="C22" s="103" t="s">
        <v>31</v>
      </c>
      <c r="D22" s="105">
        <f t="shared" si="0"/>
        <v>96991.3</v>
      </c>
      <c r="E22" s="105">
        <f t="shared" ref="E22:H25" si="1">E10+E14+E18</f>
        <v>96727</v>
      </c>
      <c r="F22" s="105">
        <f t="shared" si="1"/>
        <v>264.3</v>
      </c>
      <c r="G22" s="105">
        <f t="shared" si="1"/>
        <v>0</v>
      </c>
      <c r="H22" s="105">
        <f t="shared" si="1"/>
        <v>0</v>
      </c>
      <c r="I22" s="141" t="s">
        <v>192</v>
      </c>
      <c r="J22" s="141" t="s">
        <v>192</v>
      </c>
      <c r="K22" s="141" t="s">
        <v>192</v>
      </c>
      <c r="L22" s="141" t="s">
        <v>192</v>
      </c>
      <c r="M22" s="141" t="s">
        <v>192</v>
      </c>
    </row>
    <row r="23" spans="1:13" ht="24" customHeight="1">
      <c r="A23" s="137"/>
      <c r="B23" s="137"/>
      <c r="C23" s="103" t="s">
        <v>32</v>
      </c>
      <c r="D23" s="105">
        <f t="shared" si="0"/>
        <v>93745.700000000012</v>
      </c>
      <c r="E23" s="105">
        <f t="shared" si="1"/>
        <v>93491.900000000009</v>
      </c>
      <c r="F23" s="105">
        <f t="shared" si="1"/>
        <v>253.8</v>
      </c>
      <c r="G23" s="105">
        <f t="shared" si="1"/>
        <v>0</v>
      </c>
      <c r="H23" s="105">
        <f t="shared" si="1"/>
        <v>0</v>
      </c>
      <c r="I23" s="141"/>
      <c r="J23" s="141"/>
      <c r="K23" s="141"/>
      <c r="L23" s="141"/>
      <c r="M23" s="141"/>
    </row>
    <row r="24" spans="1:13" ht="24" customHeight="1">
      <c r="A24" s="137"/>
      <c r="B24" s="137"/>
      <c r="C24" s="103" t="s">
        <v>33</v>
      </c>
      <c r="D24" s="105">
        <f t="shared" si="0"/>
        <v>93882.9</v>
      </c>
      <c r="E24" s="105">
        <f t="shared" si="1"/>
        <v>93625.7</v>
      </c>
      <c r="F24" s="105">
        <f t="shared" si="1"/>
        <v>257.2</v>
      </c>
      <c r="G24" s="105">
        <f t="shared" si="1"/>
        <v>0</v>
      </c>
      <c r="H24" s="105">
        <f t="shared" si="1"/>
        <v>0</v>
      </c>
      <c r="I24" s="141"/>
      <c r="J24" s="141"/>
      <c r="K24" s="141"/>
      <c r="L24" s="141"/>
      <c r="M24" s="141"/>
    </row>
    <row r="25" spans="1:13" ht="24" customHeight="1">
      <c r="A25" s="137"/>
      <c r="B25" s="137"/>
      <c r="C25" s="103" t="s">
        <v>34</v>
      </c>
      <c r="D25" s="105">
        <f t="shared" si="0"/>
        <v>93954.400000000009</v>
      </c>
      <c r="E25" s="105">
        <f t="shared" si="1"/>
        <v>93694.3</v>
      </c>
      <c r="F25" s="105">
        <f t="shared" si="1"/>
        <v>260.10000000000002</v>
      </c>
      <c r="G25" s="105">
        <f t="shared" si="1"/>
        <v>0</v>
      </c>
      <c r="H25" s="105">
        <f t="shared" si="1"/>
        <v>0</v>
      </c>
      <c r="I25" s="141"/>
      <c r="J25" s="141"/>
      <c r="K25" s="141"/>
      <c r="L25" s="141"/>
      <c r="M25" s="141"/>
    </row>
    <row r="26" spans="1:13" ht="27" customHeight="1">
      <c r="A26" s="138" t="s">
        <v>193</v>
      </c>
      <c r="B26" s="138"/>
      <c r="C26" s="138"/>
      <c r="D26" s="138"/>
      <c r="E26" s="138"/>
      <c r="F26" s="138"/>
      <c r="G26" s="138"/>
      <c r="H26" s="138"/>
      <c r="I26" s="138"/>
      <c r="J26" s="138"/>
      <c r="K26" s="138"/>
      <c r="L26" s="138"/>
      <c r="M26" s="138"/>
    </row>
    <row r="27" spans="1:13" ht="27" customHeight="1">
      <c r="A27" s="32" t="s">
        <v>194</v>
      </c>
      <c r="B27" s="138" t="s">
        <v>195</v>
      </c>
      <c r="C27" s="138"/>
      <c r="D27" s="138"/>
      <c r="E27" s="138"/>
      <c r="F27" s="138"/>
      <c r="G27" s="138"/>
      <c r="H27" s="138"/>
      <c r="I27" s="138"/>
      <c r="J27" s="138"/>
      <c r="K27" s="138"/>
      <c r="L27" s="138"/>
      <c r="M27" s="138"/>
    </row>
    <row r="28" spans="1:13" ht="30" customHeight="1">
      <c r="A28" s="136" t="s">
        <v>58</v>
      </c>
      <c r="B28" s="137" t="s">
        <v>196</v>
      </c>
      <c r="C28" s="33" t="s">
        <v>31</v>
      </c>
      <c r="D28" s="34">
        <f>SUM(F28:H28)</f>
        <v>48738.5</v>
      </c>
      <c r="E28" s="34">
        <f t="shared" ref="E28:H31" si="2">E32+E36+E40</f>
        <v>0</v>
      </c>
      <c r="F28" s="34">
        <f t="shared" si="2"/>
        <v>0</v>
      </c>
      <c r="G28" s="34">
        <f t="shared" si="2"/>
        <v>48738.5</v>
      </c>
      <c r="H28" s="34">
        <f t="shared" si="2"/>
        <v>0</v>
      </c>
      <c r="I28" s="139" t="s">
        <v>197</v>
      </c>
      <c r="J28" s="137" t="s">
        <v>71</v>
      </c>
      <c r="K28" s="33">
        <f>K32+K36</f>
        <v>17</v>
      </c>
      <c r="L28" s="139" t="s">
        <v>42</v>
      </c>
      <c r="M28" s="136" t="s">
        <v>198</v>
      </c>
    </row>
    <row r="29" spans="1:13" ht="30" customHeight="1">
      <c r="A29" s="136"/>
      <c r="B29" s="137"/>
      <c r="C29" s="33" t="s">
        <v>32</v>
      </c>
      <c r="D29" s="34">
        <f>SUM(E29:H29)</f>
        <v>18867.8</v>
      </c>
      <c r="E29" s="34">
        <f t="shared" si="2"/>
        <v>0</v>
      </c>
      <c r="F29" s="34">
        <f t="shared" si="2"/>
        <v>0</v>
      </c>
      <c r="G29" s="34">
        <f t="shared" si="2"/>
        <v>18867.8</v>
      </c>
      <c r="H29" s="34">
        <f t="shared" si="2"/>
        <v>0</v>
      </c>
      <c r="I29" s="139"/>
      <c r="J29" s="137"/>
      <c r="K29" s="33">
        <f>K33+K37</f>
        <v>4</v>
      </c>
      <c r="L29" s="139"/>
      <c r="M29" s="136"/>
    </row>
    <row r="30" spans="1:13" ht="30" customHeight="1">
      <c r="A30" s="136"/>
      <c r="B30" s="137"/>
      <c r="C30" s="33" t="s">
        <v>33</v>
      </c>
      <c r="D30" s="34">
        <f>SUM(E30:H30)</f>
        <v>0</v>
      </c>
      <c r="E30" s="34">
        <f t="shared" si="2"/>
        <v>0</v>
      </c>
      <c r="F30" s="34">
        <f t="shared" si="2"/>
        <v>0</v>
      </c>
      <c r="G30" s="34">
        <f t="shared" si="2"/>
        <v>0</v>
      </c>
      <c r="H30" s="34">
        <f t="shared" si="2"/>
        <v>0</v>
      </c>
      <c r="I30" s="139"/>
      <c r="J30" s="137"/>
      <c r="K30" s="33" t="s">
        <v>199</v>
      </c>
      <c r="L30" s="139"/>
      <c r="M30" s="136"/>
    </row>
    <row r="31" spans="1:13" ht="30" customHeight="1">
      <c r="A31" s="136"/>
      <c r="B31" s="137"/>
      <c r="C31" s="33" t="s">
        <v>34</v>
      </c>
      <c r="D31" s="34">
        <f>SUM(E31:H31)</f>
        <v>0</v>
      </c>
      <c r="E31" s="34">
        <f t="shared" si="2"/>
        <v>0</v>
      </c>
      <c r="F31" s="34">
        <f t="shared" si="2"/>
        <v>0</v>
      </c>
      <c r="G31" s="34">
        <f t="shared" si="2"/>
        <v>0</v>
      </c>
      <c r="H31" s="34">
        <f t="shared" si="2"/>
        <v>0</v>
      </c>
      <c r="I31" s="139"/>
      <c r="J31" s="137"/>
      <c r="K31" s="33" t="s">
        <v>199</v>
      </c>
      <c r="L31" s="139"/>
      <c r="M31" s="136"/>
    </row>
    <row r="32" spans="1:13" ht="32.25" customHeight="1">
      <c r="A32" s="142" t="s">
        <v>200</v>
      </c>
      <c r="B32" s="143" t="s">
        <v>201</v>
      </c>
      <c r="C32" s="33" t="s">
        <v>31</v>
      </c>
      <c r="D32" s="34">
        <f>SUM(F32:H32)</f>
        <v>6051.7000000000007</v>
      </c>
      <c r="E32" s="34">
        <v>0</v>
      </c>
      <c r="F32" s="34">
        <v>0</v>
      </c>
      <c r="G32" s="34">
        <f>2000+1500+326.1+2951-422-154.7-148.7</f>
        <v>6051.7000000000007</v>
      </c>
      <c r="H32" s="34">
        <v>0</v>
      </c>
      <c r="I32" s="139" t="s">
        <v>197</v>
      </c>
      <c r="J32" s="137" t="s">
        <v>71</v>
      </c>
      <c r="K32" s="33">
        <v>3</v>
      </c>
      <c r="L32" s="139" t="s">
        <v>42</v>
      </c>
      <c r="M32" s="136" t="s">
        <v>202</v>
      </c>
    </row>
    <row r="33" spans="1:13" ht="32.25" customHeight="1">
      <c r="A33" s="142"/>
      <c r="B33" s="143"/>
      <c r="C33" s="33" t="s">
        <v>32</v>
      </c>
      <c r="D33" s="34">
        <f>SUM(E33:H33)</f>
        <v>6050</v>
      </c>
      <c r="E33" s="34">
        <v>0</v>
      </c>
      <c r="F33" s="34">
        <v>0</v>
      </c>
      <c r="G33" s="34">
        <v>6050</v>
      </c>
      <c r="H33" s="34">
        <v>0</v>
      </c>
      <c r="I33" s="139"/>
      <c r="J33" s="137"/>
      <c r="K33" s="33">
        <v>2</v>
      </c>
      <c r="L33" s="139"/>
      <c r="M33" s="136"/>
    </row>
    <row r="34" spans="1:13" ht="32.25" customHeight="1">
      <c r="A34" s="142"/>
      <c r="B34" s="143"/>
      <c r="C34" s="33" t="s">
        <v>33</v>
      </c>
      <c r="D34" s="34">
        <f>SUM(E34:H34)</f>
        <v>0</v>
      </c>
      <c r="E34" s="34">
        <v>0</v>
      </c>
      <c r="F34" s="34">
        <v>0</v>
      </c>
      <c r="G34" s="34">
        <v>0</v>
      </c>
      <c r="H34" s="34">
        <v>0</v>
      </c>
      <c r="I34" s="139"/>
      <c r="J34" s="137"/>
      <c r="K34" s="33" t="s">
        <v>199</v>
      </c>
      <c r="L34" s="139"/>
      <c r="M34" s="136"/>
    </row>
    <row r="35" spans="1:13" ht="32.25" customHeight="1">
      <c r="A35" s="142"/>
      <c r="B35" s="143"/>
      <c r="C35" s="33" t="s">
        <v>33</v>
      </c>
      <c r="D35" s="34">
        <f>SUM(E35:H35)</f>
        <v>0</v>
      </c>
      <c r="E35" s="34">
        <v>0</v>
      </c>
      <c r="F35" s="34">
        <v>0</v>
      </c>
      <c r="G35" s="34">
        <v>0</v>
      </c>
      <c r="H35" s="34">
        <v>0</v>
      </c>
      <c r="I35" s="139"/>
      <c r="J35" s="137"/>
      <c r="K35" s="33" t="s">
        <v>199</v>
      </c>
      <c r="L35" s="139"/>
      <c r="M35" s="136"/>
    </row>
    <row r="36" spans="1:13" ht="31.5" customHeight="1">
      <c r="A36" s="142" t="s">
        <v>203</v>
      </c>
      <c r="B36" s="143" t="s">
        <v>204</v>
      </c>
      <c r="C36" s="33" t="s">
        <v>31</v>
      </c>
      <c r="D36" s="34">
        <f>SUM(F36:H36)</f>
        <v>42686.799999999996</v>
      </c>
      <c r="E36" s="34">
        <v>0</v>
      </c>
      <c r="F36" s="34">
        <v>0</v>
      </c>
      <c r="G36" s="34">
        <f>6000+39597+1394.5-597.9-137.4-2951-113.5+422-926.9</f>
        <v>42686.799999999996</v>
      </c>
      <c r="H36" s="34">
        <v>0</v>
      </c>
      <c r="I36" s="139" t="s">
        <v>197</v>
      </c>
      <c r="J36" s="137" t="s">
        <v>71</v>
      </c>
      <c r="K36" s="33">
        <v>14</v>
      </c>
      <c r="L36" s="139" t="s">
        <v>205</v>
      </c>
      <c r="M36" s="136" t="s">
        <v>184</v>
      </c>
    </row>
    <row r="37" spans="1:13" ht="31.5" customHeight="1">
      <c r="A37" s="142"/>
      <c r="B37" s="143"/>
      <c r="C37" s="33" t="s">
        <v>32</v>
      </c>
      <c r="D37" s="34">
        <f>SUM(E37:H37)</f>
        <v>12817.8</v>
      </c>
      <c r="E37" s="34">
        <v>0</v>
      </c>
      <c r="F37" s="34">
        <v>0</v>
      </c>
      <c r="G37" s="108">
        <f>13650-832.2</f>
        <v>12817.8</v>
      </c>
      <c r="H37" s="34">
        <v>0</v>
      </c>
      <c r="I37" s="139"/>
      <c r="J37" s="137"/>
      <c r="K37" s="33">
        <v>2</v>
      </c>
      <c r="L37" s="139"/>
      <c r="M37" s="136"/>
    </row>
    <row r="38" spans="1:13" ht="27" customHeight="1">
      <c r="A38" s="142"/>
      <c r="B38" s="143"/>
      <c r="C38" s="33" t="s">
        <v>33</v>
      </c>
      <c r="D38" s="34">
        <f>SUM(E38:H38)</f>
        <v>0</v>
      </c>
      <c r="E38" s="34">
        <v>0</v>
      </c>
      <c r="F38" s="34">
        <v>0</v>
      </c>
      <c r="G38" s="34">
        <v>0</v>
      </c>
      <c r="H38" s="34">
        <v>0</v>
      </c>
      <c r="I38" s="139"/>
      <c r="J38" s="137"/>
      <c r="K38" s="33" t="s">
        <v>199</v>
      </c>
      <c r="L38" s="139"/>
      <c r="M38" s="136"/>
    </row>
    <row r="39" spans="1:13" ht="23.25" customHeight="1">
      <c r="A39" s="142"/>
      <c r="B39" s="143"/>
      <c r="C39" s="33" t="s">
        <v>34</v>
      </c>
      <c r="D39" s="34">
        <f>SUM(E39:H39)</f>
        <v>0</v>
      </c>
      <c r="E39" s="34">
        <v>0</v>
      </c>
      <c r="F39" s="34">
        <v>0</v>
      </c>
      <c r="G39" s="34">
        <v>0</v>
      </c>
      <c r="H39" s="34">
        <v>0</v>
      </c>
      <c r="I39" s="139"/>
      <c r="J39" s="137"/>
      <c r="K39" s="33" t="s">
        <v>199</v>
      </c>
      <c r="L39" s="139"/>
      <c r="M39" s="136"/>
    </row>
    <row r="40" spans="1:13" ht="52.5" hidden="1" customHeight="1">
      <c r="A40" s="142" t="s">
        <v>206</v>
      </c>
      <c r="B40" s="144" t="s">
        <v>207</v>
      </c>
      <c r="C40" s="33" t="s">
        <v>31</v>
      </c>
      <c r="D40" s="34">
        <f>SUM(F40:H40)</f>
        <v>0</v>
      </c>
      <c r="E40" s="34">
        <v>0</v>
      </c>
      <c r="F40" s="34">
        <v>0</v>
      </c>
      <c r="G40" s="34">
        <v>0</v>
      </c>
      <c r="H40" s="34">
        <v>0</v>
      </c>
      <c r="I40" s="137"/>
      <c r="J40" s="137" t="s">
        <v>71</v>
      </c>
      <c r="K40" s="33"/>
      <c r="L40" s="33"/>
      <c r="M40" s="33"/>
    </row>
    <row r="41" spans="1:13" ht="52.5" hidden="1" customHeight="1">
      <c r="A41" s="142"/>
      <c r="B41" s="144"/>
      <c r="C41" s="33" t="s">
        <v>32</v>
      </c>
      <c r="D41" s="34">
        <f>SUM(E41:H41)</f>
        <v>0</v>
      </c>
      <c r="E41" s="34">
        <v>0</v>
      </c>
      <c r="F41" s="34">
        <v>0</v>
      </c>
      <c r="G41" s="34">
        <v>0</v>
      </c>
      <c r="H41" s="34">
        <v>0</v>
      </c>
      <c r="I41" s="137"/>
      <c r="J41" s="137"/>
      <c r="K41" s="33"/>
      <c r="L41" s="33"/>
      <c r="M41" s="33"/>
    </row>
    <row r="42" spans="1:13" ht="52.5" hidden="1" customHeight="1">
      <c r="A42" s="142"/>
      <c r="B42" s="144"/>
      <c r="C42" s="33" t="s">
        <v>33</v>
      </c>
      <c r="D42" s="34">
        <f>SUM(E42:H42)</f>
        <v>0</v>
      </c>
      <c r="E42" s="34">
        <v>0</v>
      </c>
      <c r="F42" s="34">
        <v>0</v>
      </c>
      <c r="G42" s="34">
        <v>0</v>
      </c>
      <c r="H42" s="34">
        <v>0</v>
      </c>
      <c r="I42" s="137"/>
      <c r="J42" s="137"/>
      <c r="K42" s="33"/>
      <c r="L42" s="33"/>
      <c r="M42" s="33"/>
    </row>
    <row r="43" spans="1:13" ht="52.5" hidden="1" customHeight="1">
      <c r="A43" s="142"/>
      <c r="B43" s="144"/>
      <c r="C43" s="33" t="s">
        <v>34</v>
      </c>
      <c r="D43" s="34">
        <f>SUM(E43:H43)</f>
        <v>0</v>
      </c>
      <c r="E43" s="34">
        <v>0</v>
      </c>
      <c r="F43" s="34">
        <v>0</v>
      </c>
      <c r="G43" s="34">
        <v>0</v>
      </c>
      <c r="H43" s="34">
        <v>0</v>
      </c>
      <c r="I43" s="137"/>
      <c r="J43" s="137"/>
      <c r="K43" s="33"/>
      <c r="L43" s="33"/>
      <c r="M43" s="33"/>
    </row>
    <row r="44" spans="1:13" ht="52.5" hidden="1" customHeight="1">
      <c r="A44" s="142" t="s">
        <v>62</v>
      </c>
      <c r="B44" s="143" t="s">
        <v>208</v>
      </c>
      <c r="C44" s="33" t="s">
        <v>31</v>
      </c>
      <c r="D44" s="34">
        <f>SUM(F44:H44)</f>
        <v>0</v>
      </c>
      <c r="E44" s="34">
        <v>0</v>
      </c>
      <c r="F44" s="34">
        <v>0</v>
      </c>
      <c r="G44" s="34">
        <v>0</v>
      </c>
      <c r="H44" s="34">
        <v>0</v>
      </c>
      <c r="I44" s="139" t="s">
        <v>209</v>
      </c>
      <c r="J44" s="137" t="s">
        <v>71</v>
      </c>
      <c r="K44" s="33" t="s">
        <v>199</v>
      </c>
      <c r="L44" s="139" t="s">
        <v>42</v>
      </c>
      <c r="M44" s="136" t="s">
        <v>198</v>
      </c>
    </row>
    <row r="45" spans="1:13" ht="52.5" hidden="1" customHeight="1">
      <c r="A45" s="142"/>
      <c r="B45" s="143"/>
      <c r="C45" s="33" t="s">
        <v>32</v>
      </c>
      <c r="D45" s="34">
        <f t="shared" ref="D45:D55" si="3">SUM(E45:H45)</f>
        <v>0</v>
      </c>
      <c r="E45" s="34">
        <v>0</v>
      </c>
      <c r="F45" s="34">
        <v>0</v>
      </c>
      <c r="G45" s="34">
        <v>0</v>
      </c>
      <c r="H45" s="34">
        <v>0</v>
      </c>
      <c r="I45" s="139"/>
      <c r="J45" s="137"/>
      <c r="K45" s="33" t="s">
        <v>199</v>
      </c>
      <c r="L45" s="139"/>
      <c r="M45" s="136"/>
    </row>
    <row r="46" spans="1:13" ht="52.5" hidden="1" customHeight="1">
      <c r="A46" s="142"/>
      <c r="B46" s="143"/>
      <c r="C46" s="33" t="s">
        <v>33</v>
      </c>
      <c r="D46" s="34">
        <f t="shared" si="3"/>
        <v>0</v>
      </c>
      <c r="E46" s="34">
        <v>0</v>
      </c>
      <c r="F46" s="34">
        <v>0</v>
      </c>
      <c r="G46" s="34">
        <v>0</v>
      </c>
      <c r="H46" s="34">
        <v>0</v>
      </c>
      <c r="I46" s="139"/>
      <c r="J46" s="137"/>
      <c r="K46" s="33" t="s">
        <v>199</v>
      </c>
      <c r="L46" s="139"/>
      <c r="M46" s="136"/>
    </row>
    <row r="47" spans="1:13" ht="52.5" hidden="1" customHeight="1">
      <c r="A47" s="142"/>
      <c r="B47" s="143"/>
      <c r="C47" s="33" t="s">
        <v>34</v>
      </c>
      <c r="D47" s="34">
        <f t="shared" si="3"/>
        <v>0</v>
      </c>
      <c r="E47" s="34">
        <v>0</v>
      </c>
      <c r="F47" s="34">
        <v>0</v>
      </c>
      <c r="G47" s="34">
        <v>0</v>
      </c>
      <c r="H47" s="34">
        <v>0</v>
      </c>
      <c r="I47" s="139"/>
      <c r="J47" s="137"/>
      <c r="K47" s="33" t="s">
        <v>199</v>
      </c>
      <c r="L47" s="139"/>
      <c r="M47" s="136"/>
    </row>
    <row r="48" spans="1:13" ht="21" customHeight="1">
      <c r="A48" s="136" t="s">
        <v>191</v>
      </c>
      <c r="B48" s="136"/>
      <c r="C48" s="103" t="s">
        <v>31</v>
      </c>
      <c r="D48" s="105">
        <f t="shared" si="3"/>
        <v>48738.5</v>
      </c>
      <c r="E48" s="105">
        <f t="shared" ref="E48:H51" si="4">E28+E44</f>
        <v>0</v>
      </c>
      <c r="F48" s="105">
        <f t="shared" si="4"/>
        <v>0</v>
      </c>
      <c r="G48" s="105">
        <f t="shared" si="4"/>
        <v>48738.5</v>
      </c>
      <c r="H48" s="105">
        <f t="shared" si="4"/>
        <v>0</v>
      </c>
      <c r="I48" s="141" t="s">
        <v>192</v>
      </c>
      <c r="J48" s="141" t="s">
        <v>192</v>
      </c>
      <c r="K48" s="141" t="s">
        <v>192</v>
      </c>
      <c r="L48" s="141" t="s">
        <v>192</v>
      </c>
      <c r="M48" s="141" t="s">
        <v>192</v>
      </c>
    </row>
    <row r="49" spans="1:13" ht="21" customHeight="1">
      <c r="A49" s="136"/>
      <c r="B49" s="136"/>
      <c r="C49" s="103" t="s">
        <v>32</v>
      </c>
      <c r="D49" s="105">
        <f t="shared" si="3"/>
        <v>18867.8</v>
      </c>
      <c r="E49" s="105">
        <f t="shared" si="4"/>
        <v>0</v>
      </c>
      <c r="F49" s="105">
        <f t="shared" si="4"/>
        <v>0</v>
      </c>
      <c r="G49" s="105">
        <f t="shared" si="4"/>
        <v>18867.8</v>
      </c>
      <c r="H49" s="105">
        <f t="shared" si="4"/>
        <v>0</v>
      </c>
      <c r="I49" s="141"/>
      <c r="J49" s="141"/>
      <c r="K49" s="141"/>
      <c r="L49" s="141"/>
      <c r="M49" s="141"/>
    </row>
    <row r="50" spans="1:13" ht="21" customHeight="1">
      <c r="A50" s="136"/>
      <c r="B50" s="136"/>
      <c r="C50" s="103" t="s">
        <v>33</v>
      </c>
      <c r="D50" s="105">
        <f t="shared" si="3"/>
        <v>0</v>
      </c>
      <c r="E50" s="105">
        <f t="shared" si="4"/>
        <v>0</v>
      </c>
      <c r="F50" s="105">
        <f t="shared" si="4"/>
        <v>0</v>
      </c>
      <c r="G50" s="105">
        <f t="shared" si="4"/>
        <v>0</v>
      </c>
      <c r="H50" s="105">
        <f t="shared" si="4"/>
        <v>0</v>
      </c>
      <c r="I50" s="141"/>
      <c r="J50" s="141"/>
      <c r="K50" s="141"/>
      <c r="L50" s="141"/>
      <c r="M50" s="141"/>
    </row>
    <row r="51" spans="1:13" ht="21" customHeight="1">
      <c r="A51" s="136"/>
      <c r="B51" s="136"/>
      <c r="C51" s="103" t="s">
        <v>34</v>
      </c>
      <c r="D51" s="105">
        <f t="shared" si="3"/>
        <v>0</v>
      </c>
      <c r="E51" s="105">
        <f t="shared" si="4"/>
        <v>0</v>
      </c>
      <c r="F51" s="105">
        <f t="shared" si="4"/>
        <v>0</v>
      </c>
      <c r="G51" s="105">
        <f t="shared" si="4"/>
        <v>0</v>
      </c>
      <c r="H51" s="105">
        <f t="shared" si="4"/>
        <v>0</v>
      </c>
      <c r="I51" s="141"/>
      <c r="J51" s="141"/>
      <c r="K51" s="141"/>
      <c r="L51" s="141"/>
      <c r="M51" s="141"/>
    </row>
    <row r="52" spans="1:13" ht="21" customHeight="1">
      <c r="A52" s="136" t="s">
        <v>210</v>
      </c>
      <c r="B52" s="136"/>
      <c r="C52" s="103" t="s">
        <v>31</v>
      </c>
      <c r="D52" s="105">
        <f t="shared" si="3"/>
        <v>145729.79999999999</v>
      </c>
      <c r="E52" s="105">
        <f t="shared" ref="E52:H55" si="5">E22+E48</f>
        <v>96727</v>
      </c>
      <c r="F52" s="105">
        <f t="shared" si="5"/>
        <v>264.3</v>
      </c>
      <c r="G52" s="105">
        <f t="shared" si="5"/>
        <v>48738.5</v>
      </c>
      <c r="H52" s="105">
        <f t="shared" si="5"/>
        <v>0</v>
      </c>
      <c r="I52" s="141" t="s">
        <v>192</v>
      </c>
      <c r="J52" s="141" t="s">
        <v>192</v>
      </c>
      <c r="K52" s="141" t="s">
        <v>192</v>
      </c>
      <c r="L52" s="141" t="s">
        <v>192</v>
      </c>
      <c r="M52" s="141" t="s">
        <v>192</v>
      </c>
    </row>
    <row r="53" spans="1:13" ht="21" customHeight="1">
      <c r="A53" s="136"/>
      <c r="B53" s="136"/>
      <c r="C53" s="103" t="s">
        <v>32</v>
      </c>
      <c r="D53" s="105">
        <f t="shared" si="3"/>
        <v>112613.50000000001</v>
      </c>
      <c r="E53" s="105">
        <f t="shared" si="5"/>
        <v>93491.900000000009</v>
      </c>
      <c r="F53" s="105">
        <f t="shared" si="5"/>
        <v>253.8</v>
      </c>
      <c r="G53" s="105">
        <f t="shared" si="5"/>
        <v>18867.8</v>
      </c>
      <c r="H53" s="105">
        <f t="shared" si="5"/>
        <v>0</v>
      </c>
      <c r="I53" s="141"/>
      <c r="J53" s="141"/>
      <c r="K53" s="141"/>
      <c r="L53" s="141"/>
      <c r="M53" s="141"/>
    </row>
    <row r="54" spans="1:13" ht="21" customHeight="1">
      <c r="A54" s="136"/>
      <c r="B54" s="136"/>
      <c r="C54" s="103" t="s">
        <v>33</v>
      </c>
      <c r="D54" s="105">
        <f t="shared" si="3"/>
        <v>93882.9</v>
      </c>
      <c r="E54" s="105">
        <f t="shared" si="5"/>
        <v>93625.7</v>
      </c>
      <c r="F54" s="105">
        <f t="shared" si="5"/>
        <v>257.2</v>
      </c>
      <c r="G54" s="105">
        <f t="shared" si="5"/>
        <v>0</v>
      </c>
      <c r="H54" s="105">
        <f t="shared" si="5"/>
        <v>0</v>
      </c>
      <c r="I54" s="141"/>
      <c r="J54" s="141"/>
      <c r="K54" s="141"/>
      <c r="L54" s="141"/>
      <c r="M54" s="141"/>
    </row>
    <row r="55" spans="1:13" ht="21" customHeight="1">
      <c r="A55" s="136"/>
      <c r="B55" s="136"/>
      <c r="C55" s="103" t="s">
        <v>34</v>
      </c>
      <c r="D55" s="105">
        <f t="shared" si="3"/>
        <v>93954.400000000009</v>
      </c>
      <c r="E55" s="105">
        <f t="shared" si="5"/>
        <v>93694.3</v>
      </c>
      <c r="F55" s="105">
        <f t="shared" si="5"/>
        <v>260.10000000000002</v>
      </c>
      <c r="G55" s="105">
        <f t="shared" si="5"/>
        <v>0</v>
      </c>
      <c r="H55" s="105">
        <f t="shared" si="5"/>
        <v>0</v>
      </c>
      <c r="I55" s="141"/>
      <c r="J55" s="141"/>
      <c r="K55" s="141"/>
      <c r="L55" s="141"/>
      <c r="M55" s="141"/>
    </row>
    <row r="56" spans="1:13" ht="15.75">
      <c r="A56" s="147" t="s">
        <v>211</v>
      </c>
      <c r="B56" s="147"/>
      <c r="C56" s="147"/>
      <c r="D56" s="147"/>
      <c r="E56" s="147"/>
      <c r="F56" s="147"/>
      <c r="G56" s="147"/>
      <c r="H56" s="147"/>
      <c r="I56" s="147"/>
      <c r="J56" s="147"/>
      <c r="K56" s="147"/>
      <c r="L56" s="147"/>
      <c r="M56" s="147"/>
    </row>
    <row r="57" spans="1:13" ht="27" customHeight="1">
      <c r="A57" s="134" t="s">
        <v>212</v>
      </c>
      <c r="B57" s="134"/>
      <c r="C57" s="134"/>
      <c r="D57" s="134"/>
      <c r="E57" s="134"/>
      <c r="F57" s="134"/>
      <c r="G57" s="134"/>
      <c r="H57" s="134"/>
      <c r="I57" s="134"/>
      <c r="J57" s="134"/>
      <c r="K57" s="134"/>
      <c r="L57" s="134"/>
      <c r="M57" s="134"/>
    </row>
    <row r="58" spans="1:13" ht="33" customHeight="1">
      <c r="A58" s="134" t="s">
        <v>213</v>
      </c>
      <c r="B58" s="134"/>
      <c r="C58" s="134"/>
      <c r="D58" s="134"/>
      <c r="E58" s="134"/>
      <c r="F58" s="134"/>
      <c r="G58" s="134"/>
      <c r="H58" s="134"/>
      <c r="I58" s="134"/>
      <c r="J58" s="134"/>
      <c r="K58" s="134"/>
      <c r="L58" s="134"/>
      <c r="M58" s="134"/>
    </row>
    <row r="59" spans="1:13" ht="15.75">
      <c r="A59" s="134" t="s">
        <v>214</v>
      </c>
      <c r="B59" s="134"/>
      <c r="C59" s="134"/>
      <c r="D59" s="134"/>
      <c r="E59" s="134"/>
      <c r="F59" s="134"/>
      <c r="G59" s="134"/>
      <c r="H59" s="134"/>
      <c r="I59" s="134"/>
      <c r="J59" s="134"/>
      <c r="K59" s="134"/>
      <c r="L59" s="134"/>
      <c r="M59" s="134"/>
    </row>
    <row r="60" spans="1:13" ht="15.75">
      <c r="A60" s="36"/>
      <c r="B60" s="37"/>
      <c r="C60" s="37"/>
      <c r="D60" s="37"/>
      <c r="E60" s="37"/>
      <c r="F60" s="37"/>
      <c r="G60" s="37"/>
      <c r="H60" s="37"/>
      <c r="I60" s="37"/>
      <c r="J60" s="37"/>
      <c r="K60" s="37"/>
      <c r="L60" s="37"/>
      <c r="M60" s="37"/>
    </row>
    <row r="61" spans="1:13" ht="15" customHeight="1">
      <c r="A61" s="145" t="s">
        <v>20</v>
      </c>
      <c r="B61" s="145"/>
      <c r="C61" s="38"/>
      <c r="D61" s="38"/>
      <c r="E61" s="38"/>
      <c r="F61" s="38"/>
      <c r="G61" s="38"/>
      <c r="H61" s="38"/>
      <c r="I61" s="38"/>
      <c r="J61" s="38"/>
      <c r="K61" s="146" t="s">
        <v>21</v>
      </c>
      <c r="L61" s="146"/>
      <c r="M61" s="38"/>
    </row>
    <row r="62" spans="1:13" ht="15.75">
      <c r="A62" s="145"/>
      <c r="B62" s="145"/>
      <c r="C62" s="38"/>
      <c r="D62" s="38"/>
      <c r="E62" s="38"/>
      <c r="F62" s="38"/>
      <c r="G62" s="38"/>
      <c r="H62" s="38"/>
      <c r="I62" s="38"/>
      <c r="J62" s="38"/>
      <c r="K62" s="146"/>
      <c r="L62" s="146"/>
      <c r="M62" s="38"/>
    </row>
  </sheetData>
  <mergeCells count="87">
    <mergeCell ref="A61:B62"/>
    <mergeCell ref="K61:L62"/>
    <mergeCell ref="M52:M55"/>
    <mergeCell ref="A56:M56"/>
    <mergeCell ref="A57:M57"/>
    <mergeCell ref="A58:M58"/>
    <mergeCell ref="A59:M59"/>
    <mergeCell ref="A52:B55"/>
    <mergeCell ref="I52:I55"/>
    <mergeCell ref="J52:J55"/>
    <mergeCell ref="K52:K55"/>
    <mergeCell ref="L52:L55"/>
    <mergeCell ref="L44:L47"/>
    <mergeCell ref="M44:M47"/>
    <mergeCell ref="A48:B51"/>
    <mergeCell ref="I48:I51"/>
    <mergeCell ref="J48:J51"/>
    <mergeCell ref="K48:K51"/>
    <mergeCell ref="L48:L51"/>
    <mergeCell ref="M48:M51"/>
    <mergeCell ref="A40:A43"/>
    <mergeCell ref="B40:B43"/>
    <mergeCell ref="I40:I43"/>
    <mergeCell ref="J40:J43"/>
    <mergeCell ref="A44:A47"/>
    <mergeCell ref="B44:B47"/>
    <mergeCell ref="I44:I47"/>
    <mergeCell ref="J44:J47"/>
    <mergeCell ref="M32:M35"/>
    <mergeCell ref="A36:A39"/>
    <mergeCell ref="B36:B39"/>
    <mergeCell ref="I36:I39"/>
    <mergeCell ref="J36:J39"/>
    <mergeCell ref="L36:L39"/>
    <mergeCell ref="M36:M39"/>
    <mergeCell ref="A32:A35"/>
    <mergeCell ref="B32:B35"/>
    <mergeCell ref="I32:I35"/>
    <mergeCell ref="J32:J35"/>
    <mergeCell ref="L32:L35"/>
    <mergeCell ref="M22:M25"/>
    <mergeCell ref="A26:M26"/>
    <mergeCell ref="B27:M27"/>
    <mergeCell ref="A28:A31"/>
    <mergeCell ref="B28:B31"/>
    <mergeCell ref="I28:I31"/>
    <mergeCell ref="J28:J31"/>
    <mergeCell ref="L28:L31"/>
    <mergeCell ref="M28:M31"/>
    <mergeCell ref="A22:B25"/>
    <mergeCell ref="I22:I25"/>
    <mergeCell ref="J22:J25"/>
    <mergeCell ref="K22:K25"/>
    <mergeCell ref="L22:L25"/>
    <mergeCell ref="M14:M17"/>
    <mergeCell ref="A18:A21"/>
    <mergeCell ref="B18:B21"/>
    <mergeCell ref="I18:I21"/>
    <mergeCell ref="J18:J21"/>
    <mergeCell ref="L18:L21"/>
    <mergeCell ref="M18:M21"/>
    <mergeCell ref="A14:A17"/>
    <mergeCell ref="B14:B17"/>
    <mergeCell ref="I14:I17"/>
    <mergeCell ref="J14:J17"/>
    <mergeCell ref="L14:L17"/>
    <mergeCell ref="A8:M8"/>
    <mergeCell ref="B9:M9"/>
    <mergeCell ref="A10:A13"/>
    <mergeCell ref="B10:B13"/>
    <mergeCell ref="I10:I13"/>
    <mergeCell ref="J10:J13"/>
    <mergeCell ref="L10:L13"/>
    <mergeCell ref="M10:M13"/>
    <mergeCell ref="K1:M1"/>
    <mergeCell ref="A3:M3"/>
    <mergeCell ref="A4:A6"/>
    <mergeCell ref="B4:B6"/>
    <mergeCell ref="C4:C6"/>
    <mergeCell ref="D4:H4"/>
    <mergeCell ref="I4:I6"/>
    <mergeCell ref="J4:J6"/>
    <mergeCell ref="K4:K6"/>
    <mergeCell ref="L4:L6"/>
    <mergeCell ref="M4:M6"/>
    <mergeCell ref="D5:D6"/>
    <mergeCell ref="E5:H5"/>
  </mergeCells>
  <pageMargins left="0.15748031496062992" right="0.19685039370078741" top="0.47244094488188981" bottom="0.39370078740157483" header="0.23622047244094491" footer="0.15748031496062992"/>
  <pageSetup paperSize="9" scale="69" fitToHeight="0" orientation="landscape" horizontalDpi="300" verticalDpi="300" r:id="rId1"/>
  <headerFooter differentFirst="1">
    <oddHeader>&amp;C&amp;P</oddHeader>
    <oddFooter>&amp;C&amp;"Times New Roman,Обычный"&amp;12&amp;KffffffСтраница &amp;P</oddFooter>
  </headerFooter>
</worksheet>
</file>

<file path=xl/worksheets/sheet4.xml><?xml version="1.0" encoding="utf-8"?>
<worksheet xmlns="http://schemas.openxmlformats.org/spreadsheetml/2006/main" xmlns:r="http://schemas.openxmlformats.org/officeDocument/2006/relationships">
  <dimension ref="A1:AMJ328"/>
  <sheetViews>
    <sheetView view="pageLayout" topLeftCell="A22" zoomScaleNormal="95" workbookViewId="0">
      <selection activeCell="K2" sqref="K2"/>
    </sheetView>
  </sheetViews>
  <sheetFormatPr defaultColWidth="8.625" defaultRowHeight="14.25"/>
  <cols>
    <col min="1" max="1" width="6.625" style="39" customWidth="1"/>
    <col min="2" max="2" width="30" style="1" customWidth="1"/>
    <col min="3" max="3" width="11" style="40" customWidth="1"/>
    <col min="4" max="4" width="16" style="1" customWidth="1"/>
    <col min="5" max="5" width="10.875" style="1" customWidth="1"/>
    <col min="6" max="6" width="13.125" style="1" customWidth="1"/>
    <col min="7" max="7" width="13" style="1" customWidth="1"/>
    <col min="8" max="8" width="13.125" style="1" customWidth="1"/>
    <col min="9" max="9" width="27.5" style="1" customWidth="1"/>
    <col min="10" max="10" width="10.5" style="2" customWidth="1"/>
    <col min="11" max="11" width="11.25" style="1" customWidth="1"/>
    <col min="12" max="12" width="16.875" style="1" customWidth="1"/>
    <col min="13" max="13" width="12.625" style="1" customWidth="1"/>
    <col min="14" max="1024" width="9.875" style="1" customWidth="1"/>
  </cols>
  <sheetData>
    <row r="1" spans="1:15" ht="77.25" customHeight="1">
      <c r="J1" s="134" t="s">
        <v>413</v>
      </c>
      <c r="K1" s="134"/>
      <c r="L1" s="134"/>
      <c r="M1" s="134"/>
    </row>
    <row r="3" spans="1:15" ht="18.75">
      <c r="A3" s="135" t="s">
        <v>215</v>
      </c>
      <c r="B3" s="135"/>
      <c r="C3" s="135"/>
      <c r="D3" s="135"/>
      <c r="E3" s="135"/>
      <c r="F3" s="135"/>
      <c r="G3" s="135"/>
      <c r="H3" s="135"/>
      <c r="I3" s="135"/>
      <c r="J3" s="135"/>
      <c r="K3" s="135"/>
      <c r="L3" s="135"/>
      <c r="M3" s="135"/>
      <c r="N3" s="41"/>
      <c r="O3" s="41"/>
    </row>
    <row r="4" spans="1:15" ht="15">
      <c r="B4" s="41"/>
      <c r="D4" s="42"/>
      <c r="E4" s="42"/>
      <c r="F4" s="42"/>
      <c r="G4" s="42"/>
      <c r="H4" s="42"/>
      <c r="I4" s="41"/>
      <c r="J4" s="41"/>
      <c r="K4" s="42"/>
      <c r="L4" s="41"/>
      <c r="M4" s="41"/>
      <c r="N4" s="41"/>
      <c r="O4" s="41"/>
    </row>
    <row r="5" spans="1:15" ht="33" customHeight="1">
      <c r="A5" s="136" t="s">
        <v>23</v>
      </c>
      <c r="B5" s="137" t="s">
        <v>216</v>
      </c>
      <c r="C5" s="140" t="s">
        <v>165</v>
      </c>
      <c r="D5" s="137" t="s">
        <v>217</v>
      </c>
      <c r="E5" s="137"/>
      <c r="F5" s="137"/>
      <c r="G5" s="137"/>
      <c r="H5" s="137"/>
      <c r="I5" s="137" t="s">
        <v>167</v>
      </c>
      <c r="J5" s="140" t="s">
        <v>168</v>
      </c>
      <c r="K5" s="139" t="s">
        <v>169</v>
      </c>
      <c r="L5" s="137" t="s">
        <v>218</v>
      </c>
      <c r="M5" s="139" t="s">
        <v>171</v>
      </c>
      <c r="N5" s="41"/>
      <c r="O5" s="41"/>
    </row>
    <row r="6" spans="1:15" ht="15" customHeight="1">
      <c r="A6" s="136"/>
      <c r="B6" s="137"/>
      <c r="C6" s="140"/>
      <c r="D6" s="137" t="s">
        <v>172</v>
      </c>
      <c r="E6" s="137" t="s">
        <v>173</v>
      </c>
      <c r="F6" s="137"/>
      <c r="G6" s="137"/>
      <c r="H6" s="137"/>
      <c r="I6" s="137"/>
      <c r="J6" s="140"/>
      <c r="K6" s="139"/>
      <c r="L6" s="139"/>
      <c r="M6" s="139"/>
      <c r="N6" s="41"/>
      <c r="O6" s="41"/>
    </row>
    <row r="7" spans="1:15" ht="33.75" customHeight="1">
      <c r="A7" s="136"/>
      <c r="B7" s="137"/>
      <c r="C7" s="140"/>
      <c r="D7" s="137"/>
      <c r="E7" s="33" t="s">
        <v>219</v>
      </c>
      <c r="F7" s="33" t="s">
        <v>175</v>
      </c>
      <c r="G7" s="33" t="s">
        <v>176</v>
      </c>
      <c r="H7" s="33" t="s">
        <v>177</v>
      </c>
      <c r="I7" s="137"/>
      <c r="J7" s="140"/>
      <c r="K7" s="139"/>
      <c r="L7" s="139"/>
      <c r="M7" s="139"/>
      <c r="N7" s="41"/>
      <c r="O7" s="41"/>
    </row>
    <row r="8" spans="1:15" ht="15">
      <c r="A8" s="27">
        <v>1</v>
      </c>
      <c r="B8" s="26">
        <v>2</v>
      </c>
      <c r="C8" s="26">
        <v>3</v>
      </c>
      <c r="D8" s="26">
        <v>4</v>
      </c>
      <c r="E8" s="26">
        <v>5</v>
      </c>
      <c r="F8" s="26">
        <v>6</v>
      </c>
      <c r="G8" s="26">
        <v>7</v>
      </c>
      <c r="H8" s="26">
        <v>8</v>
      </c>
      <c r="I8" s="26">
        <v>9</v>
      </c>
      <c r="J8" s="35">
        <v>10</v>
      </c>
      <c r="K8" s="26">
        <v>11</v>
      </c>
      <c r="L8" s="26">
        <v>12</v>
      </c>
      <c r="M8" s="26">
        <v>13</v>
      </c>
      <c r="N8" s="43"/>
      <c r="O8" s="43"/>
    </row>
    <row r="9" spans="1:15" ht="38.25" customHeight="1">
      <c r="A9" s="148" t="s">
        <v>220</v>
      </c>
      <c r="B9" s="148"/>
      <c r="C9" s="148"/>
      <c r="D9" s="148"/>
      <c r="E9" s="148"/>
      <c r="F9" s="148"/>
      <c r="G9" s="148"/>
      <c r="H9" s="148"/>
      <c r="I9" s="148"/>
      <c r="J9" s="148"/>
      <c r="K9" s="148"/>
      <c r="L9" s="148"/>
      <c r="M9" s="148"/>
      <c r="N9" s="41"/>
      <c r="O9" s="41"/>
    </row>
    <row r="10" spans="1:15" ht="18" customHeight="1">
      <c r="A10" s="136">
        <v>1</v>
      </c>
      <c r="B10" s="148" t="s">
        <v>221</v>
      </c>
      <c r="C10" s="148"/>
      <c r="D10" s="148"/>
      <c r="E10" s="148"/>
      <c r="F10" s="148"/>
      <c r="G10" s="148"/>
      <c r="H10" s="148"/>
      <c r="I10" s="148"/>
      <c r="J10" s="148"/>
      <c r="K10" s="148"/>
      <c r="L10" s="148"/>
      <c r="M10" s="148"/>
      <c r="N10" s="41"/>
      <c r="O10" s="41"/>
    </row>
    <row r="11" spans="1:15" ht="18" customHeight="1">
      <c r="A11" s="136"/>
      <c r="B11" s="148" t="s">
        <v>222</v>
      </c>
      <c r="C11" s="148"/>
      <c r="D11" s="148"/>
      <c r="E11" s="148"/>
      <c r="F11" s="148"/>
      <c r="G11" s="148"/>
      <c r="H11" s="148"/>
      <c r="I11" s="148"/>
      <c r="J11" s="148"/>
      <c r="K11" s="148"/>
      <c r="L11" s="148"/>
      <c r="M11" s="148"/>
      <c r="N11" s="41"/>
      <c r="O11" s="41"/>
    </row>
    <row r="12" spans="1:15" ht="31.5" customHeight="1">
      <c r="A12" s="136" t="s">
        <v>36</v>
      </c>
      <c r="B12" s="140" t="s">
        <v>223</v>
      </c>
      <c r="C12" s="33" t="s">
        <v>31</v>
      </c>
      <c r="D12" s="34">
        <f t="shared" ref="D12:D20" si="0">SUM(E12:H12)</f>
        <v>1066813.8999999999</v>
      </c>
      <c r="E12" s="34">
        <f>E16+E20</f>
        <v>0</v>
      </c>
      <c r="F12" s="34">
        <f>F16+F20</f>
        <v>754964.9</v>
      </c>
      <c r="G12" s="34">
        <f>G16+G20</f>
        <v>246849</v>
      </c>
      <c r="H12" s="34">
        <f>H16+H20</f>
        <v>65000</v>
      </c>
      <c r="I12" s="139" t="s">
        <v>224</v>
      </c>
      <c r="J12" s="140" t="s">
        <v>199</v>
      </c>
      <c r="K12" s="33" t="s">
        <v>199</v>
      </c>
      <c r="L12" s="139" t="s">
        <v>199</v>
      </c>
      <c r="M12" s="136" t="s">
        <v>202</v>
      </c>
      <c r="N12" s="41"/>
      <c r="O12" s="41"/>
    </row>
    <row r="13" spans="1:15" ht="27.75" customHeight="1">
      <c r="A13" s="136"/>
      <c r="B13" s="140"/>
      <c r="C13" s="33" t="s">
        <v>32</v>
      </c>
      <c r="D13" s="34">
        <f t="shared" si="0"/>
        <v>1111537.7</v>
      </c>
      <c r="E13" s="34">
        <f>E17+E23</f>
        <v>0</v>
      </c>
      <c r="F13" s="34">
        <f>F17+F23</f>
        <v>778761</v>
      </c>
      <c r="G13" s="34">
        <f>G17+G23</f>
        <v>267776.7</v>
      </c>
      <c r="H13" s="34">
        <f>H17+H23</f>
        <v>65000</v>
      </c>
      <c r="I13" s="139"/>
      <c r="J13" s="140"/>
      <c r="K13" s="33" t="s">
        <v>199</v>
      </c>
      <c r="L13" s="139"/>
      <c r="M13" s="136"/>
      <c r="N13" s="41"/>
      <c r="O13" s="41"/>
    </row>
    <row r="14" spans="1:15" ht="29.25" customHeight="1">
      <c r="A14" s="136"/>
      <c r="B14" s="140"/>
      <c r="C14" s="33" t="s">
        <v>33</v>
      </c>
      <c r="D14" s="34">
        <f t="shared" si="0"/>
        <v>1188997.7</v>
      </c>
      <c r="E14" s="34">
        <f>E18+E26</f>
        <v>0</v>
      </c>
      <c r="F14" s="34">
        <f>F18+F26</f>
        <v>856221</v>
      </c>
      <c r="G14" s="34">
        <f>G18+G26</f>
        <v>267776.7</v>
      </c>
      <c r="H14" s="34">
        <f>H18+H26</f>
        <v>65000</v>
      </c>
      <c r="I14" s="139"/>
      <c r="J14" s="140"/>
      <c r="K14" s="33" t="s">
        <v>199</v>
      </c>
      <c r="L14" s="139"/>
      <c r="M14" s="136"/>
      <c r="N14" s="41"/>
      <c r="O14" s="41"/>
    </row>
    <row r="15" spans="1:15" ht="29.25" customHeight="1">
      <c r="A15" s="136"/>
      <c r="B15" s="140"/>
      <c r="C15" s="33" t="s">
        <v>34</v>
      </c>
      <c r="D15" s="34">
        <f t="shared" si="0"/>
        <v>1236677.3</v>
      </c>
      <c r="E15" s="34">
        <f>E19+E29</f>
        <v>0</v>
      </c>
      <c r="F15" s="34">
        <f>F19+F29</f>
        <v>903900.6</v>
      </c>
      <c r="G15" s="34">
        <f>G19+G29</f>
        <v>267776.7</v>
      </c>
      <c r="H15" s="34">
        <f>H19+H29</f>
        <v>65000</v>
      </c>
      <c r="I15" s="139"/>
      <c r="J15" s="140"/>
      <c r="K15" s="33" t="s">
        <v>199</v>
      </c>
      <c r="L15" s="139"/>
      <c r="M15" s="136"/>
      <c r="N15" s="41"/>
      <c r="O15" s="41"/>
    </row>
    <row r="16" spans="1:15" ht="30.75" customHeight="1">
      <c r="A16" s="136" t="s">
        <v>38</v>
      </c>
      <c r="B16" s="140" t="s">
        <v>225</v>
      </c>
      <c r="C16" s="33" t="s">
        <v>31</v>
      </c>
      <c r="D16" s="34">
        <f t="shared" si="0"/>
        <v>969436.70000000007</v>
      </c>
      <c r="E16" s="34">
        <v>0</v>
      </c>
      <c r="F16" s="34">
        <f>546349.8+14149.3+27214.7+57289.4+12584.5</f>
        <v>657587.70000000007</v>
      </c>
      <c r="G16" s="34">
        <f>229040.5+5982.5+5128.6+1020+5677.4</f>
        <v>246849</v>
      </c>
      <c r="H16" s="34">
        <v>65000</v>
      </c>
      <c r="I16" s="139" t="s">
        <v>226</v>
      </c>
      <c r="J16" s="140" t="s">
        <v>68</v>
      </c>
      <c r="K16" s="33">
        <v>4352</v>
      </c>
      <c r="L16" s="139" t="s">
        <v>42</v>
      </c>
      <c r="M16" s="136" t="s">
        <v>202</v>
      </c>
      <c r="N16" s="41"/>
      <c r="O16" s="41"/>
    </row>
    <row r="17" spans="1:15" ht="30.75" customHeight="1">
      <c r="A17" s="136"/>
      <c r="B17" s="140"/>
      <c r="C17" s="33" t="s">
        <v>32</v>
      </c>
      <c r="D17" s="34">
        <f t="shared" si="0"/>
        <v>1001750.3</v>
      </c>
      <c r="E17" s="34">
        <v>0</v>
      </c>
      <c r="F17" s="34">
        <f>778585.8-109787.4+175.2</f>
        <v>668973.6</v>
      </c>
      <c r="G17" s="34">
        <v>267776.7</v>
      </c>
      <c r="H17" s="34">
        <v>65000</v>
      </c>
      <c r="I17" s="139"/>
      <c r="J17" s="140"/>
      <c r="K17" s="33">
        <v>4445</v>
      </c>
      <c r="L17" s="139"/>
      <c r="M17" s="136"/>
      <c r="N17" s="41"/>
      <c r="O17" s="41"/>
    </row>
    <row r="18" spans="1:15" ht="30.75" customHeight="1">
      <c r="A18" s="136"/>
      <c r="B18" s="140"/>
      <c r="C18" s="33" t="s">
        <v>33</v>
      </c>
      <c r="D18" s="34">
        <f t="shared" si="0"/>
        <v>1079210.3</v>
      </c>
      <c r="E18" s="34">
        <v>0</v>
      </c>
      <c r="F18" s="34">
        <f>856028.3-109787.4+192.7</f>
        <v>746433.6</v>
      </c>
      <c r="G18" s="34">
        <v>267776.7</v>
      </c>
      <c r="H18" s="34">
        <v>65000</v>
      </c>
      <c r="I18" s="139"/>
      <c r="J18" s="140"/>
      <c r="K18" s="33">
        <v>4445</v>
      </c>
      <c r="L18" s="139"/>
      <c r="M18" s="136"/>
      <c r="N18" s="41"/>
      <c r="O18" s="41"/>
    </row>
    <row r="19" spans="1:15" ht="30.75" customHeight="1">
      <c r="A19" s="136"/>
      <c r="B19" s="140"/>
      <c r="C19" s="33" t="s">
        <v>34</v>
      </c>
      <c r="D19" s="34">
        <f t="shared" si="0"/>
        <v>1126889.8999999999</v>
      </c>
      <c r="E19" s="34">
        <f>E23+E33</f>
        <v>0</v>
      </c>
      <c r="F19" s="34">
        <f>903697.2-109787.4+203.4</f>
        <v>794113.2</v>
      </c>
      <c r="G19" s="34">
        <v>267776.7</v>
      </c>
      <c r="H19" s="34">
        <v>65000</v>
      </c>
      <c r="I19" s="139"/>
      <c r="J19" s="140"/>
      <c r="K19" s="33">
        <v>4445</v>
      </c>
      <c r="L19" s="139"/>
      <c r="M19" s="136"/>
      <c r="N19" s="41"/>
      <c r="O19" s="41"/>
    </row>
    <row r="20" spans="1:15" ht="35.25" customHeight="1">
      <c r="A20" s="149" t="s">
        <v>44</v>
      </c>
      <c r="B20" s="150" t="s">
        <v>227</v>
      </c>
      <c r="C20" s="137" t="s">
        <v>31</v>
      </c>
      <c r="D20" s="153">
        <f t="shared" si="0"/>
        <v>97377.2</v>
      </c>
      <c r="E20" s="153">
        <v>0</v>
      </c>
      <c r="F20" s="153">
        <f>109961.7-12584.5</f>
        <v>97377.2</v>
      </c>
      <c r="G20" s="153">
        <v>0</v>
      </c>
      <c r="H20" s="153">
        <v>0</v>
      </c>
      <c r="I20" s="44" t="s">
        <v>228</v>
      </c>
      <c r="J20" s="35" t="s">
        <v>68</v>
      </c>
      <c r="K20" s="33">
        <v>803</v>
      </c>
      <c r="L20" s="154" t="s">
        <v>42</v>
      </c>
      <c r="M20" s="136" t="s">
        <v>202</v>
      </c>
      <c r="N20" s="41"/>
      <c r="O20" s="41"/>
    </row>
    <row r="21" spans="1:15" ht="35.25" customHeight="1">
      <c r="A21" s="149"/>
      <c r="B21" s="151"/>
      <c r="C21" s="137"/>
      <c r="D21" s="153"/>
      <c r="E21" s="153"/>
      <c r="F21" s="153"/>
      <c r="G21" s="153"/>
      <c r="H21" s="153"/>
      <c r="I21" s="44" t="s">
        <v>229</v>
      </c>
      <c r="J21" s="35" t="s">
        <v>68</v>
      </c>
      <c r="K21" s="33">
        <v>570</v>
      </c>
      <c r="L21" s="155"/>
      <c r="M21" s="136"/>
      <c r="N21" s="41"/>
      <c r="O21" s="41"/>
    </row>
    <row r="22" spans="1:15" ht="35.25" customHeight="1">
      <c r="A22" s="149"/>
      <c r="B22" s="151"/>
      <c r="C22" s="137"/>
      <c r="D22" s="153"/>
      <c r="E22" s="153"/>
      <c r="F22" s="153"/>
      <c r="G22" s="153"/>
      <c r="H22" s="153"/>
      <c r="I22" s="44" t="s">
        <v>230</v>
      </c>
      <c r="J22" s="35" t="s">
        <v>68</v>
      </c>
      <c r="K22" s="33">
        <v>533</v>
      </c>
      <c r="L22" s="155"/>
      <c r="M22" s="136"/>
      <c r="N22" s="41"/>
      <c r="O22" s="41"/>
    </row>
    <row r="23" spans="1:15" ht="40.5" customHeight="1">
      <c r="A23" s="149"/>
      <c r="B23" s="151"/>
      <c r="C23" s="137" t="s">
        <v>32</v>
      </c>
      <c r="D23" s="153">
        <f>SUM(E23:H23)</f>
        <v>109787.4</v>
      </c>
      <c r="E23" s="153">
        <v>0</v>
      </c>
      <c r="F23" s="153">
        <v>109787.4</v>
      </c>
      <c r="G23" s="153">
        <v>0</v>
      </c>
      <c r="H23" s="153">
        <v>0</v>
      </c>
      <c r="I23" s="44" t="s">
        <v>228</v>
      </c>
      <c r="J23" s="35" t="s">
        <v>68</v>
      </c>
      <c r="K23" s="33">
        <v>842</v>
      </c>
      <c r="L23" s="155"/>
      <c r="M23" s="136"/>
      <c r="N23" s="41"/>
      <c r="O23" s="41"/>
    </row>
    <row r="24" spans="1:15" ht="40.5" customHeight="1">
      <c r="A24" s="149"/>
      <c r="B24" s="151"/>
      <c r="C24" s="137"/>
      <c r="D24" s="153"/>
      <c r="E24" s="153"/>
      <c r="F24" s="153"/>
      <c r="G24" s="153"/>
      <c r="H24" s="153"/>
      <c r="I24" s="44" t="s">
        <v>229</v>
      </c>
      <c r="J24" s="35" t="s">
        <v>68</v>
      </c>
      <c r="K24" s="33">
        <v>574</v>
      </c>
      <c r="L24" s="155"/>
      <c r="M24" s="136"/>
      <c r="N24" s="41"/>
      <c r="O24" s="41"/>
    </row>
    <row r="25" spans="1:15" ht="40.5" customHeight="1">
      <c r="A25" s="149"/>
      <c r="B25" s="151"/>
      <c r="C25" s="137"/>
      <c r="D25" s="153"/>
      <c r="E25" s="153"/>
      <c r="F25" s="153"/>
      <c r="G25" s="153"/>
      <c r="H25" s="153"/>
      <c r="I25" s="44" t="s">
        <v>230</v>
      </c>
      <c r="J25" s="35" t="s">
        <v>68</v>
      </c>
      <c r="K25" s="33">
        <v>535</v>
      </c>
      <c r="L25" s="155"/>
      <c r="M25" s="136"/>
      <c r="N25" s="41"/>
      <c r="O25" s="41"/>
    </row>
    <row r="26" spans="1:15" ht="35.25" customHeight="1">
      <c r="A26" s="149"/>
      <c r="B26" s="151"/>
      <c r="C26" s="137" t="s">
        <v>33</v>
      </c>
      <c r="D26" s="153">
        <f>SUM(E26:H26)</f>
        <v>109787.4</v>
      </c>
      <c r="E26" s="153">
        <v>0</v>
      </c>
      <c r="F26" s="153">
        <v>109787.4</v>
      </c>
      <c r="G26" s="153">
        <v>0</v>
      </c>
      <c r="H26" s="153">
        <v>0</v>
      </c>
      <c r="I26" s="44" t="s">
        <v>228</v>
      </c>
      <c r="J26" s="35" t="s">
        <v>68</v>
      </c>
      <c r="K26" s="33">
        <v>842</v>
      </c>
      <c r="L26" s="155"/>
      <c r="M26" s="136"/>
      <c r="N26" s="41"/>
      <c r="O26" s="41"/>
    </row>
    <row r="27" spans="1:15" ht="35.25" customHeight="1">
      <c r="A27" s="149"/>
      <c r="B27" s="151"/>
      <c r="C27" s="137"/>
      <c r="D27" s="153"/>
      <c r="E27" s="153"/>
      <c r="F27" s="153"/>
      <c r="G27" s="153"/>
      <c r="H27" s="153"/>
      <c r="I27" s="44" t="s">
        <v>229</v>
      </c>
      <c r="J27" s="35" t="s">
        <v>68</v>
      </c>
      <c r="K27" s="33">
        <v>574</v>
      </c>
      <c r="L27" s="155"/>
      <c r="M27" s="136"/>
      <c r="N27" s="41"/>
      <c r="O27" s="41"/>
    </row>
    <row r="28" spans="1:15" ht="35.25" customHeight="1">
      <c r="A28" s="149"/>
      <c r="B28" s="151"/>
      <c r="C28" s="137"/>
      <c r="D28" s="153"/>
      <c r="E28" s="153"/>
      <c r="F28" s="153"/>
      <c r="G28" s="153"/>
      <c r="H28" s="153"/>
      <c r="I28" s="44" t="s">
        <v>230</v>
      </c>
      <c r="J28" s="35" t="s">
        <v>68</v>
      </c>
      <c r="K28" s="33">
        <v>535</v>
      </c>
      <c r="L28" s="155"/>
      <c r="M28" s="136"/>
      <c r="N28" s="41"/>
      <c r="O28" s="41"/>
    </row>
    <row r="29" spans="1:15" ht="35.25" customHeight="1">
      <c r="A29" s="149"/>
      <c r="B29" s="151"/>
      <c r="C29" s="137" t="s">
        <v>34</v>
      </c>
      <c r="D29" s="153">
        <f>SUM(E29:H29)</f>
        <v>109787.4</v>
      </c>
      <c r="E29" s="153">
        <f>E36+E46</f>
        <v>0</v>
      </c>
      <c r="F29" s="153">
        <v>109787.4</v>
      </c>
      <c r="G29" s="153">
        <f>G36+G46</f>
        <v>0</v>
      </c>
      <c r="H29" s="153">
        <f>H36+H46</f>
        <v>0</v>
      </c>
      <c r="I29" s="44" t="s">
        <v>228</v>
      </c>
      <c r="J29" s="35" t="s">
        <v>68</v>
      </c>
      <c r="K29" s="33">
        <v>842</v>
      </c>
      <c r="L29" s="155"/>
      <c r="M29" s="136"/>
      <c r="N29" s="41"/>
      <c r="O29" s="41"/>
    </row>
    <row r="30" spans="1:15" ht="35.25" customHeight="1">
      <c r="A30" s="149"/>
      <c r="B30" s="151"/>
      <c r="C30" s="137"/>
      <c r="D30" s="153"/>
      <c r="E30" s="153"/>
      <c r="F30" s="153"/>
      <c r="G30" s="153"/>
      <c r="H30" s="153"/>
      <c r="I30" s="44" t="s">
        <v>229</v>
      </c>
      <c r="J30" s="35" t="s">
        <v>68</v>
      </c>
      <c r="K30" s="33">
        <v>574</v>
      </c>
      <c r="L30" s="155"/>
      <c r="M30" s="136"/>
      <c r="N30" s="41"/>
      <c r="O30" s="41"/>
    </row>
    <row r="31" spans="1:15" ht="35.25" customHeight="1">
      <c r="A31" s="149"/>
      <c r="B31" s="152"/>
      <c r="C31" s="137"/>
      <c r="D31" s="153"/>
      <c r="E31" s="153"/>
      <c r="F31" s="153"/>
      <c r="G31" s="153"/>
      <c r="H31" s="153"/>
      <c r="I31" s="44" t="s">
        <v>230</v>
      </c>
      <c r="J31" s="35" t="s">
        <v>68</v>
      </c>
      <c r="K31" s="33">
        <v>535</v>
      </c>
      <c r="L31" s="156"/>
      <c r="M31" s="136"/>
      <c r="N31" s="41"/>
      <c r="O31" s="41"/>
    </row>
    <row r="32" spans="1:15" ht="35.25" customHeight="1">
      <c r="A32" s="136" t="s">
        <v>185</v>
      </c>
      <c r="B32" s="140" t="s">
        <v>231</v>
      </c>
      <c r="C32" s="33" t="s">
        <v>31</v>
      </c>
      <c r="D32" s="34">
        <f t="shared" ref="D32:D59" si="1">SUM(E32:H32)</f>
        <v>8438.1</v>
      </c>
      <c r="E32" s="34">
        <v>0</v>
      </c>
      <c r="F32" s="34">
        <f>12323.6-1916.2-1969.3</f>
        <v>8438.1</v>
      </c>
      <c r="G32" s="34">
        <v>0</v>
      </c>
      <c r="H32" s="34">
        <v>0</v>
      </c>
      <c r="I32" s="139" t="s">
        <v>232</v>
      </c>
      <c r="J32" s="140" t="s">
        <v>68</v>
      </c>
      <c r="K32" s="35">
        <v>3095</v>
      </c>
      <c r="L32" s="139" t="s">
        <v>42</v>
      </c>
      <c r="M32" s="136" t="s">
        <v>202</v>
      </c>
      <c r="N32" s="41"/>
      <c r="O32" s="41"/>
    </row>
    <row r="33" spans="1:15" ht="35.25" customHeight="1">
      <c r="A33" s="136"/>
      <c r="B33" s="140"/>
      <c r="C33" s="33" t="s">
        <v>32</v>
      </c>
      <c r="D33" s="34">
        <f t="shared" si="1"/>
        <v>11164.5</v>
      </c>
      <c r="E33" s="34">
        <v>0</v>
      </c>
      <c r="F33" s="34">
        <v>11164.5</v>
      </c>
      <c r="G33" s="34">
        <v>0</v>
      </c>
      <c r="H33" s="34">
        <v>0</v>
      </c>
      <c r="I33" s="139"/>
      <c r="J33" s="140"/>
      <c r="K33" s="33">
        <v>3633</v>
      </c>
      <c r="L33" s="139"/>
      <c r="M33" s="136"/>
      <c r="N33" s="41"/>
      <c r="O33" s="41"/>
    </row>
    <row r="34" spans="1:15" ht="35.25" customHeight="1">
      <c r="A34" s="136"/>
      <c r="B34" s="140"/>
      <c r="C34" s="33" t="s">
        <v>33</v>
      </c>
      <c r="D34" s="34">
        <f t="shared" si="1"/>
        <v>11164.5</v>
      </c>
      <c r="E34" s="34">
        <v>0</v>
      </c>
      <c r="F34" s="34">
        <v>11164.5</v>
      </c>
      <c r="G34" s="34">
        <v>0</v>
      </c>
      <c r="H34" s="34">
        <v>0</v>
      </c>
      <c r="I34" s="139"/>
      <c r="J34" s="140"/>
      <c r="K34" s="33">
        <v>3633</v>
      </c>
      <c r="L34" s="139"/>
      <c r="M34" s="136"/>
      <c r="N34" s="41"/>
      <c r="O34" s="41"/>
    </row>
    <row r="35" spans="1:15" ht="35.25" customHeight="1">
      <c r="A35" s="136"/>
      <c r="B35" s="140"/>
      <c r="C35" s="33" t="s">
        <v>34</v>
      </c>
      <c r="D35" s="34">
        <f t="shared" si="1"/>
        <v>11164.5</v>
      </c>
      <c r="E35" s="34">
        <v>0</v>
      </c>
      <c r="F35" s="34">
        <v>11164.5</v>
      </c>
      <c r="G35" s="34">
        <v>0</v>
      </c>
      <c r="H35" s="34">
        <v>0</v>
      </c>
      <c r="I35" s="139"/>
      <c r="J35" s="140"/>
      <c r="K35" s="33">
        <v>3633</v>
      </c>
      <c r="L35" s="139"/>
      <c r="M35" s="136"/>
      <c r="N35" s="41"/>
      <c r="O35" s="41"/>
    </row>
    <row r="36" spans="1:15" ht="33" customHeight="1">
      <c r="A36" s="136" t="s">
        <v>188</v>
      </c>
      <c r="B36" s="157" t="s">
        <v>233</v>
      </c>
      <c r="C36" s="33" t="s">
        <v>31</v>
      </c>
      <c r="D36" s="34">
        <f t="shared" si="1"/>
        <v>3624</v>
      </c>
      <c r="E36" s="34">
        <v>0</v>
      </c>
      <c r="F36" s="34">
        <f>1723.9+1500.1+400</f>
        <v>3624</v>
      </c>
      <c r="G36" s="34">
        <v>0</v>
      </c>
      <c r="H36" s="34">
        <v>0</v>
      </c>
      <c r="I36" s="158" t="s">
        <v>234</v>
      </c>
      <c r="J36" s="157" t="s">
        <v>68</v>
      </c>
      <c r="K36" s="33">
        <v>189</v>
      </c>
      <c r="L36" s="159" t="s">
        <v>42</v>
      </c>
      <c r="M36" s="136" t="s">
        <v>202</v>
      </c>
      <c r="N36" s="41"/>
      <c r="O36" s="41"/>
    </row>
    <row r="37" spans="1:15" ht="33" customHeight="1">
      <c r="A37" s="136"/>
      <c r="B37" s="157"/>
      <c r="C37" s="33" t="s">
        <v>32</v>
      </c>
      <c r="D37" s="34">
        <f t="shared" si="1"/>
        <v>1730.1</v>
      </c>
      <c r="E37" s="34">
        <v>0</v>
      </c>
      <c r="F37" s="34">
        <f>1729.8+0.3</f>
        <v>1730.1</v>
      </c>
      <c r="G37" s="34">
        <v>0</v>
      </c>
      <c r="H37" s="34">
        <v>0</v>
      </c>
      <c r="I37" s="158"/>
      <c r="J37" s="157"/>
      <c r="K37" s="33">
        <v>193</v>
      </c>
      <c r="L37" s="159"/>
      <c r="M37" s="136"/>
      <c r="N37" s="41"/>
      <c r="O37" s="41"/>
    </row>
    <row r="38" spans="1:15" ht="33" customHeight="1">
      <c r="A38" s="136"/>
      <c r="B38" s="157"/>
      <c r="C38" s="33" t="s">
        <v>33</v>
      </c>
      <c r="D38" s="34">
        <f t="shared" si="1"/>
        <v>1836.6</v>
      </c>
      <c r="E38" s="34">
        <v>0</v>
      </c>
      <c r="F38" s="34">
        <f>1847.3-10.7</f>
        <v>1836.6</v>
      </c>
      <c r="G38" s="34">
        <v>0</v>
      </c>
      <c r="H38" s="34">
        <v>0</v>
      </c>
      <c r="I38" s="158"/>
      <c r="J38" s="157"/>
      <c r="K38" s="33">
        <v>197</v>
      </c>
      <c r="L38" s="159"/>
      <c r="M38" s="136"/>
      <c r="N38" s="41"/>
      <c r="O38" s="41"/>
    </row>
    <row r="39" spans="1:15" ht="33" customHeight="1">
      <c r="A39" s="136"/>
      <c r="B39" s="157"/>
      <c r="C39" s="33" t="s">
        <v>34</v>
      </c>
      <c r="D39" s="34">
        <f t="shared" si="1"/>
        <v>1929.3999999999999</v>
      </c>
      <c r="E39" s="34">
        <v>0</v>
      </c>
      <c r="F39" s="34">
        <f>1925.3+4.1</f>
        <v>1929.3999999999999</v>
      </c>
      <c r="G39" s="34">
        <v>0</v>
      </c>
      <c r="H39" s="34">
        <v>0</v>
      </c>
      <c r="I39" s="158"/>
      <c r="J39" s="157"/>
      <c r="K39" s="33">
        <v>199</v>
      </c>
      <c r="L39" s="159"/>
      <c r="M39" s="136"/>
      <c r="N39" s="41"/>
      <c r="O39" s="41"/>
    </row>
    <row r="40" spans="1:15" ht="27" customHeight="1">
      <c r="A40" s="136" t="s">
        <v>235</v>
      </c>
      <c r="B40" s="157" t="s">
        <v>236</v>
      </c>
      <c r="C40" s="33" t="s">
        <v>31</v>
      </c>
      <c r="D40" s="34">
        <f t="shared" si="1"/>
        <v>5300</v>
      </c>
      <c r="E40" s="34">
        <v>0</v>
      </c>
      <c r="F40" s="34">
        <v>5300</v>
      </c>
      <c r="G40" s="34">
        <v>0</v>
      </c>
      <c r="H40" s="34">
        <v>0</v>
      </c>
      <c r="I40" s="158" t="s">
        <v>237</v>
      </c>
      <c r="J40" s="157" t="s">
        <v>71</v>
      </c>
      <c r="K40" s="33">
        <v>10</v>
      </c>
      <c r="L40" s="159" t="s">
        <v>42</v>
      </c>
      <c r="M40" s="136" t="s">
        <v>202</v>
      </c>
      <c r="N40" s="41"/>
      <c r="O40" s="41"/>
    </row>
    <row r="41" spans="1:15" ht="27" customHeight="1">
      <c r="A41" s="136"/>
      <c r="B41" s="157"/>
      <c r="C41" s="33" t="s">
        <v>32</v>
      </c>
      <c r="D41" s="34">
        <f t="shared" si="1"/>
        <v>0</v>
      </c>
      <c r="E41" s="34">
        <v>0</v>
      </c>
      <c r="F41" s="34">
        <v>0</v>
      </c>
      <c r="G41" s="34">
        <v>0</v>
      </c>
      <c r="H41" s="34">
        <v>0</v>
      </c>
      <c r="I41" s="158"/>
      <c r="J41" s="157"/>
      <c r="K41" s="33" t="s">
        <v>199</v>
      </c>
      <c r="L41" s="159"/>
      <c r="M41" s="136"/>
      <c r="N41" s="41"/>
      <c r="O41" s="41"/>
    </row>
    <row r="42" spans="1:15" ht="27" customHeight="1">
      <c r="A42" s="136"/>
      <c r="B42" s="157"/>
      <c r="C42" s="33" t="s">
        <v>33</v>
      </c>
      <c r="D42" s="34">
        <f t="shared" si="1"/>
        <v>0</v>
      </c>
      <c r="E42" s="34">
        <v>0</v>
      </c>
      <c r="F42" s="34">
        <v>0</v>
      </c>
      <c r="G42" s="34">
        <v>0</v>
      </c>
      <c r="H42" s="34">
        <v>0</v>
      </c>
      <c r="I42" s="158"/>
      <c r="J42" s="157"/>
      <c r="K42" s="33" t="s">
        <v>199</v>
      </c>
      <c r="L42" s="159"/>
      <c r="M42" s="136"/>
      <c r="N42" s="41"/>
      <c r="O42" s="41"/>
    </row>
    <row r="43" spans="1:15" ht="27" customHeight="1">
      <c r="A43" s="136"/>
      <c r="B43" s="157"/>
      <c r="C43" s="33" t="s">
        <v>34</v>
      </c>
      <c r="D43" s="34">
        <f t="shared" si="1"/>
        <v>0</v>
      </c>
      <c r="E43" s="34">
        <v>0</v>
      </c>
      <c r="F43" s="34">
        <v>0</v>
      </c>
      <c r="G43" s="34">
        <v>0</v>
      </c>
      <c r="H43" s="34">
        <v>0</v>
      </c>
      <c r="I43" s="158"/>
      <c r="J43" s="157"/>
      <c r="K43" s="33" t="s">
        <v>199</v>
      </c>
      <c r="L43" s="159"/>
      <c r="M43" s="136"/>
      <c r="N43" s="41"/>
      <c r="O43" s="41"/>
    </row>
    <row r="44" spans="1:15" ht="37.5" customHeight="1">
      <c r="A44" s="136" t="s">
        <v>238</v>
      </c>
      <c r="B44" s="140" t="s">
        <v>239</v>
      </c>
      <c r="C44" s="33" t="s">
        <v>31</v>
      </c>
      <c r="D44" s="34">
        <f t="shared" si="1"/>
        <v>14315.5</v>
      </c>
      <c r="E44" s="34">
        <v>0</v>
      </c>
      <c r="F44" s="34">
        <v>0</v>
      </c>
      <c r="G44" s="34">
        <f>13480.5-303.5-53.4+154+1037.9</f>
        <v>14315.5</v>
      </c>
      <c r="H44" s="34">
        <v>0</v>
      </c>
      <c r="I44" s="139" t="s">
        <v>240</v>
      </c>
      <c r="J44" s="140" t="s">
        <v>71</v>
      </c>
      <c r="K44" s="33">
        <v>21</v>
      </c>
      <c r="L44" s="139" t="s">
        <v>42</v>
      </c>
      <c r="M44" s="136" t="s">
        <v>202</v>
      </c>
      <c r="N44" s="41"/>
      <c r="O44" s="41"/>
    </row>
    <row r="45" spans="1:15" ht="37.5" customHeight="1">
      <c r="A45" s="136"/>
      <c r="B45" s="140"/>
      <c r="C45" s="33" t="s">
        <v>32</v>
      </c>
      <c r="D45" s="34">
        <f t="shared" si="1"/>
        <v>10226.6</v>
      </c>
      <c r="E45" s="34">
        <v>0</v>
      </c>
      <c r="F45" s="34">
        <v>0</v>
      </c>
      <c r="G45" s="108">
        <f>9470+756.6</f>
        <v>10226.6</v>
      </c>
      <c r="H45" s="34">
        <v>0</v>
      </c>
      <c r="I45" s="139"/>
      <c r="J45" s="140"/>
      <c r="K45" s="33">
        <v>6</v>
      </c>
      <c r="L45" s="139"/>
      <c r="M45" s="136"/>
      <c r="N45" s="41"/>
      <c r="O45" s="41"/>
    </row>
    <row r="46" spans="1:15" ht="37.5" customHeight="1">
      <c r="A46" s="136"/>
      <c r="B46" s="140"/>
      <c r="C46" s="33" t="s">
        <v>33</v>
      </c>
      <c r="D46" s="34">
        <f t="shared" si="1"/>
        <v>0</v>
      </c>
      <c r="E46" s="34">
        <v>0</v>
      </c>
      <c r="F46" s="34">
        <v>0</v>
      </c>
      <c r="G46" s="34">
        <v>0</v>
      </c>
      <c r="H46" s="34">
        <v>0</v>
      </c>
      <c r="I46" s="139"/>
      <c r="J46" s="140"/>
      <c r="K46" s="33" t="s">
        <v>199</v>
      </c>
      <c r="L46" s="139"/>
      <c r="M46" s="136"/>
      <c r="N46" s="41"/>
      <c r="O46" s="41"/>
    </row>
    <row r="47" spans="1:15" ht="37.5" customHeight="1">
      <c r="A47" s="136"/>
      <c r="B47" s="140"/>
      <c r="C47" s="33" t="s">
        <v>34</v>
      </c>
      <c r="D47" s="34">
        <f t="shared" si="1"/>
        <v>0</v>
      </c>
      <c r="E47" s="34">
        <v>0</v>
      </c>
      <c r="F47" s="34">
        <v>0</v>
      </c>
      <c r="G47" s="34">
        <v>0</v>
      </c>
      <c r="H47" s="34">
        <v>0</v>
      </c>
      <c r="I47" s="139"/>
      <c r="J47" s="140"/>
      <c r="K47" s="33" t="s">
        <v>199</v>
      </c>
      <c r="L47" s="139"/>
      <c r="M47" s="136"/>
      <c r="N47" s="41"/>
      <c r="O47" s="41"/>
    </row>
    <row r="48" spans="1:15" ht="25.5" customHeight="1">
      <c r="A48" s="136" t="s">
        <v>241</v>
      </c>
      <c r="B48" s="140" t="s">
        <v>242</v>
      </c>
      <c r="C48" s="33" t="s">
        <v>31</v>
      </c>
      <c r="D48" s="34">
        <f t="shared" si="1"/>
        <v>2275</v>
      </c>
      <c r="E48" s="34">
        <v>0</v>
      </c>
      <c r="F48" s="34">
        <v>0</v>
      </c>
      <c r="G48" s="34">
        <v>2275</v>
      </c>
      <c r="H48" s="34">
        <v>0</v>
      </c>
      <c r="I48" s="139" t="s">
        <v>243</v>
      </c>
      <c r="J48" s="140" t="s">
        <v>71</v>
      </c>
      <c r="K48" s="33">
        <v>32</v>
      </c>
      <c r="L48" s="139" t="s">
        <v>42</v>
      </c>
      <c r="M48" s="136" t="s">
        <v>202</v>
      </c>
      <c r="N48" s="41"/>
      <c r="O48" s="41"/>
    </row>
    <row r="49" spans="1:1024" ht="25.5" customHeight="1">
      <c r="A49" s="136"/>
      <c r="B49" s="140"/>
      <c r="C49" s="33" t="s">
        <v>32</v>
      </c>
      <c r="D49" s="34">
        <f t="shared" si="1"/>
        <v>995</v>
      </c>
      <c r="E49" s="34">
        <v>0</v>
      </c>
      <c r="F49" s="34">
        <v>0</v>
      </c>
      <c r="G49" s="34">
        <v>995</v>
      </c>
      <c r="H49" s="34">
        <v>0</v>
      </c>
      <c r="I49" s="139"/>
      <c r="J49" s="140"/>
      <c r="K49" s="33">
        <v>8</v>
      </c>
      <c r="L49" s="139"/>
      <c r="M49" s="136"/>
      <c r="N49" s="41"/>
      <c r="O49" s="41"/>
    </row>
    <row r="50" spans="1:1024" ht="25.5" customHeight="1">
      <c r="A50" s="136"/>
      <c r="B50" s="140"/>
      <c r="C50" s="33" t="s">
        <v>33</v>
      </c>
      <c r="D50" s="34">
        <f t="shared" si="1"/>
        <v>0</v>
      </c>
      <c r="E50" s="34">
        <v>0</v>
      </c>
      <c r="F50" s="34">
        <v>0</v>
      </c>
      <c r="G50" s="34">
        <v>0</v>
      </c>
      <c r="H50" s="34">
        <v>0</v>
      </c>
      <c r="I50" s="139"/>
      <c r="J50" s="140"/>
      <c r="K50" s="33" t="s">
        <v>199</v>
      </c>
      <c r="L50" s="139"/>
      <c r="M50" s="136"/>
      <c r="N50" s="41"/>
      <c r="O50" s="41"/>
    </row>
    <row r="51" spans="1:1024" ht="25.5" customHeight="1">
      <c r="A51" s="136"/>
      <c r="B51" s="140"/>
      <c r="C51" s="33" t="s">
        <v>34</v>
      </c>
      <c r="D51" s="34">
        <f t="shared" si="1"/>
        <v>0</v>
      </c>
      <c r="E51" s="34">
        <v>0</v>
      </c>
      <c r="F51" s="34">
        <v>0</v>
      </c>
      <c r="G51" s="34">
        <v>0</v>
      </c>
      <c r="H51" s="34">
        <v>0</v>
      </c>
      <c r="I51" s="139"/>
      <c r="J51" s="140"/>
      <c r="K51" s="33" t="s">
        <v>199</v>
      </c>
      <c r="L51" s="139"/>
      <c r="M51" s="136"/>
      <c r="N51" s="41"/>
      <c r="O51" s="41"/>
    </row>
    <row r="52" spans="1:1024" ht="33.75" customHeight="1">
      <c r="A52" s="136" t="s">
        <v>244</v>
      </c>
      <c r="B52" s="140" t="s">
        <v>245</v>
      </c>
      <c r="C52" s="33" t="s">
        <v>31</v>
      </c>
      <c r="D52" s="45">
        <f t="shared" si="1"/>
        <v>3000</v>
      </c>
      <c r="E52" s="45">
        <v>0</v>
      </c>
      <c r="F52" s="45">
        <v>0</v>
      </c>
      <c r="G52" s="45">
        <v>3000</v>
      </c>
      <c r="H52" s="45">
        <v>0</v>
      </c>
      <c r="I52" s="139" t="s">
        <v>246</v>
      </c>
      <c r="J52" s="140" t="s">
        <v>71</v>
      </c>
      <c r="K52" s="33">
        <v>1</v>
      </c>
      <c r="L52" s="139" t="s">
        <v>42</v>
      </c>
      <c r="M52" s="136" t="s">
        <v>202</v>
      </c>
      <c r="N52" s="41"/>
      <c r="O52" s="41"/>
    </row>
    <row r="53" spans="1:1024" ht="28.5" customHeight="1">
      <c r="A53" s="136"/>
      <c r="B53" s="140"/>
      <c r="C53" s="33" t="s">
        <v>32</v>
      </c>
      <c r="D53" s="45">
        <f t="shared" si="1"/>
        <v>0</v>
      </c>
      <c r="E53" s="45">
        <v>0</v>
      </c>
      <c r="F53" s="45">
        <v>0</v>
      </c>
      <c r="G53" s="45">
        <v>0</v>
      </c>
      <c r="H53" s="45">
        <v>0</v>
      </c>
      <c r="I53" s="139"/>
      <c r="J53" s="140"/>
      <c r="K53" s="33" t="s">
        <v>199</v>
      </c>
      <c r="L53" s="139"/>
      <c r="M53" s="136"/>
      <c r="N53" s="41"/>
      <c r="O53" s="41"/>
    </row>
    <row r="54" spans="1:1024" ht="28.5" customHeight="1">
      <c r="A54" s="136"/>
      <c r="B54" s="140"/>
      <c r="C54" s="33" t="s">
        <v>33</v>
      </c>
      <c r="D54" s="45">
        <f t="shared" si="1"/>
        <v>0</v>
      </c>
      <c r="E54" s="45">
        <v>0</v>
      </c>
      <c r="F54" s="45">
        <v>0</v>
      </c>
      <c r="G54" s="45">
        <v>0</v>
      </c>
      <c r="H54" s="45">
        <v>0</v>
      </c>
      <c r="I54" s="139"/>
      <c r="J54" s="140"/>
      <c r="K54" s="33" t="s">
        <v>199</v>
      </c>
      <c r="L54" s="139"/>
      <c r="M54" s="136"/>
      <c r="N54" s="41"/>
      <c r="O54" s="41"/>
    </row>
    <row r="55" spans="1:1024" ht="28.5" customHeight="1">
      <c r="A55" s="136"/>
      <c r="B55" s="140"/>
      <c r="C55" s="33" t="s">
        <v>34</v>
      </c>
      <c r="D55" s="45">
        <f t="shared" si="1"/>
        <v>0</v>
      </c>
      <c r="E55" s="34">
        <v>0</v>
      </c>
      <c r="F55" s="34">
        <v>0</v>
      </c>
      <c r="G55" s="34">
        <v>0</v>
      </c>
      <c r="H55" s="34">
        <v>0</v>
      </c>
      <c r="I55" s="139"/>
      <c r="J55" s="140"/>
      <c r="K55" s="33" t="s">
        <v>199</v>
      </c>
      <c r="L55" s="139"/>
      <c r="M55" s="136"/>
      <c r="N55" s="41"/>
      <c r="O55" s="41"/>
    </row>
    <row r="56" spans="1:1024" s="115" customFormat="1" ht="22.5" customHeight="1">
      <c r="A56" s="136" t="s">
        <v>191</v>
      </c>
      <c r="B56" s="136"/>
      <c r="C56" s="103" t="s">
        <v>31</v>
      </c>
      <c r="D56" s="105">
        <f t="shared" si="1"/>
        <v>1103766.5</v>
      </c>
      <c r="E56" s="105">
        <f t="shared" ref="E56:H59" si="2">E12+E32+E36+E40+E44+E48+E52</f>
        <v>0</v>
      </c>
      <c r="F56" s="105">
        <f t="shared" si="2"/>
        <v>772327</v>
      </c>
      <c r="G56" s="105">
        <f t="shared" si="2"/>
        <v>266439.5</v>
      </c>
      <c r="H56" s="105">
        <f t="shared" si="2"/>
        <v>65000</v>
      </c>
      <c r="I56" s="141" t="s">
        <v>192</v>
      </c>
      <c r="J56" s="141" t="s">
        <v>192</v>
      </c>
      <c r="K56" s="141" t="s">
        <v>192</v>
      </c>
      <c r="L56" s="141" t="s">
        <v>192</v>
      </c>
      <c r="M56" s="141" t="s">
        <v>192</v>
      </c>
      <c r="N56" s="41"/>
      <c r="O56" s="41"/>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114"/>
      <c r="JR56" s="114"/>
      <c r="JS56" s="114"/>
      <c r="JT56" s="114"/>
      <c r="JU56" s="114"/>
      <c r="JV56" s="114"/>
      <c r="JW56" s="114"/>
      <c r="JX56" s="114"/>
      <c r="JY56" s="114"/>
      <c r="JZ56" s="114"/>
      <c r="KA56" s="114"/>
      <c r="KB56" s="114"/>
      <c r="KC56" s="114"/>
      <c r="KD56" s="114"/>
      <c r="KE56" s="114"/>
      <c r="KF56" s="114"/>
      <c r="KG56" s="114"/>
      <c r="KH56" s="114"/>
      <c r="KI56" s="114"/>
      <c r="KJ56" s="114"/>
      <c r="KK56" s="114"/>
      <c r="KL56" s="114"/>
      <c r="KM56" s="114"/>
      <c r="KN56" s="114"/>
      <c r="KO56" s="114"/>
      <c r="KP56" s="114"/>
      <c r="KQ56" s="114"/>
      <c r="KR56" s="114"/>
      <c r="KS56" s="114"/>
      <c r="KT56" s="114"/>
      <c r="KU56" s="114"/>
      <c r="KV56" s="114"/>
      <c r="KW56" s="114"/>
      <c r="KX56" s="114"/>
      <c r="KY56" s="114"/>
      <c r="KZ56" s="114"/>
      <c r="LA56" s="114"/>
      <c r="LB56" s="114"/>
      <c r="LC56" s="114"/>
      <c r="LD56" s="114"/>
      <c r="LE56" s="114"/>
      <c r="LF56" s="114"/>
      <c r="LG56" s="114"/>
      <c r="LH56" s="114"/>
      <c r="LI56" s="114"/>
      <c r="LJ56" s="114"/>
      <c r="LK56" s="114"/>
      <c r="LL56" s="114"/>
      <c r="LM56" s="114"/>
      <c r="LN56" s="114"/>
      <c r="LO56" s="114"/>
      <c r="LP56" s="114"/>
      <c r="LQ56" s="114"/>
      <c r="LR56" s="114"/>
      <c r="LS56" s="114"/>
      <c r="LT56" s="114"/>
      <c r="LU56" s="114"/>
      <c r="LV56" s="114"/>
      <c r="LW56" s="114"/>
      <c r="LX56" s="114"/>
      <c r="LY56" s="114"/>
      <c r="LZ56" s="114"/>
      <c r="MA56" s="114"/>
      <c r="MB56" s="114"/>
      <c r="MC56" s="114"/>
      <c r="MD56" s="114"/>
      <c r="ME56" s="114"/>
      <c r="MF56" s="114"/>
      <c r="MG56" s="114"/>
      <c r="MH56" s="114"/>
      <c r="MI56" s="114"/>
      <c r="MJ56" s="114"/>
      <c r="MK56" s="114"/>
      <c r="ML56" s="114"/>
      <c r="MM56" s="114"/>
      <c r="MN56" s="114"/>
      <c r="MO56" s="114"/>
      <c r="MP56" s="114"/>
      <c r="MQ56" s="114"/>
      <c r="MR56" s="114"/>
      <c r="MS56" s="114"/>
      <c r="MT56" s="114"/>
      <c r="MU56" s="114"/>
      <c r="MV56" s="114"/>
      <c r="MW56" s="114"/>
      <c r="MX56" s="114"/>
      <c r="MY56" s="114"/>
      <c r="MZ56" s="114"/>
      <c r="NA56" s="114"/>
      <c r="NB56" s="114"/>
      <c r="NC56" s="114"/>
      <c r="ND56" s="114"/>
      <c r="NE56" s="114"/>
      <c r="NF56" s="114"/>
      <c r="NG56" s="114"/>
      <c r="NH56" s="114"/>
      <c r="NI56" s="114"/>
      <c r="NJ56" s="114"/>
      <c r="NK56" s="114"/>
      <c r="NL56" s="114"/>
      <c r="NM56" s="114"/>
      <c r="NN56" s="114"/>
      <c r="NO56" s="114"/>
      <c r="NP56" s="114"/>
      <c r="NQ56" s="114"/>
      <c r="NR56" s="114"/>
      <c r="NS56" s="114"/>
      <c r="NT56" s="114"/>
      <c r="NU56" s="114"/>
      <c r="NV56" s="114"/>
      <c r="NW56" s="114"/>
      <c r="NX56" s="114"/>
      <c r="NY56" s="114"/>
      <c r="NZ56" s="114"/>
      <c r="OA56" s="114"/>
      <c r="OB56" s="114"/>
      <c r="OC56" s="114"/>
      <c r="OD56" s="114"/>
      <c r="OE56" s="114"/>
      <c r="OF56" s="114"/>
      <c r="OG56" s="114"/>
      <c r="OH56" s="114"/>
      <c r="OI56" s="114"/>
      <c r="OJ56" s="114"/>
      <c r="OK56" s="114"/>
      <c r="OL56" s="114"/>
      <c r="OM56" s="114"/>
      <c r="ON56" s="114"/>
      <c r="OO56" s="114"/>
      <c r="OP56" s="114"/>
      <c r="OQ56" s="114"/>
      <c r="OR56" s="114"/>
      <c r="OS56" s="114"/>
      <c r="OT56" s="114"/>
      <c r="OU56" s="114"/>
      <c r="OV56" s="114"/>
      <c r="OW56" s="114"/>
      <c r="OX56" s="114"/>
      <c r="OY56" s="114"/>
      <c r="OZ56" s="114"/>
      <c r="PA56" s="114"/>
      <c r="PB56" s="114"/>
      <c r="PC56" s="114"/>
      <c r="PD56" s="114"/>
      <c r="PE56" s="114"/>
      <c r="PF56" s="114"/>
      <c r="PG56" s="114"/>
      <c r="PH56" s="114"/>
      <c r="PI56" s="114"/>
      <c r="PJ56" s="114"/>
      <c r="PK56" s="114"/>
      <c r="PL56" s="114"/>
      <c r="PM56" s="114"/>
      <c r="PN56" s="114"/>
      <c r="PO56" s="114"/>
      <c r="PP56" s="114"/>
      <c r="PQ56" s="114"/>
      <c r="PR56" s="114"/>
      <c r="PS56" s="114"/>
      <c r="PT56" s="114"/>
      <c r="PU56" s="114"/>
      <c r="PV56" s="114"/>
      <c r="PW56" s="114"/>
      <c r="PX56" s="114"/>
      <c r="PY56" s="114"/>
      <c r="PZ56" s="114"/>
      <c r="QA56" s="114"/>
      <c r="QB56" s="114"/>
      <c r="QC56" s="114"/>
      <c r="QD56" s="114"/>
      <c r="QE56" s="114"/>
      <c r="QF56" s="114"/>
      <c r="QG56" s="114"/>
      <c r="QH56" s="114"/>
      <c r="QI56" s="114"/>
      <c r="QJ56" s="114"/>
      <c r="QK56" s="114"/>
      <c r="QL56" s="114"/>
      <c r="QM56" s="114"/>
      <c r="QN56" s="114"/>
      <c r="QO56" s="114"/>
      <c r="QP56" s="114"/>
      <c r="QQ56" s="114"/>
      <c r="QR56" s="114"/>
      <c r="QS56" s="114"/>
      <c r="QT56" s="114"/>
      <c r="QU56" s="114"/>
      <c r="QV56" s="114"/>
      <c r="QW56" s="114"/>
      <c r="QX56" s="114"/>
      <c r="QY56" s="114"/>
      <c r="QZ56" s="114"/>
      <c r="RA56" s="114"/>
      <c r="RB56" s="114"/>
      <c r="RC56" s="114"/>
      <c r="RD56" s="114"/>
      <c r="RE56" s="114"/>
      <c r="RF56" s="114"/>
      <c r="RG56" s="114"/>
      <c r="RH56" s="114"/>
      <c r="RI56" s="114"/>
      <c r="RJ56" s="114"/>
      <c r="RK56" s="114"/>
      <c r="RL56" s="114"/>
      <c r="RM56" s="114"/>
      <c r="RN56" s="114"/>
      <c r="RO56" s="114"/>
      <c r="RP56" s="114"/>
      <c r="RQ56" s="114"/>
      <c r="RR56" s="114"/>
      <c r="RS56" s="114"/>
      <c r="RT56" s="114"/>
      <c r="RU56" s="114"/>
      <c r="RV56" s="114"/>
      <c r="RW56" s="114"/>
      <c r="RX56" s="114"/>
      <c r="RY56" s="114"/>
      <c r="RZ56" s="114"/>
      <c r="SA56" s="114"/>
      <c r="SB56" s="114"/>
      <c r="SC56" s="114"/>
      <c r="SD56" s="114"/>
      <c r="SE56" s="114"/>
      <c r="SF56" s="114"/>
      <c r="SG56" s="114"/>
      <c r="SH56" s="114"/>
      <c r="SI56" s="114"/>
      <c r="SJ56" s="114"/>
      <c r="SK56" s="114"/>
      <c r="SL56" s="114"/>
      <c r="SM56" s="114"/>
      <c r="SN56" s="114"/>
      <c r="SO56" s="114"/>
      <c r="SP56" s="114"/>
      <c r="SQ56" s="114"/>
      <c r="SR56" s="114"/>
      <c r="SS56" s="114"/>
      <c r="ST56" s="114"/>
      <c r="SU56" s="114"/>
      <c r="SV56" s="114"/>
      <c r="SW56" s="114"/>
      <c r="SX56" s="114"/>
      <c r="SY56" s="114"/>
      <c r="SZ56" s="114"/>
      <c r="TA56" s="114"/>
      <c r="TB56" s="114"/>
      <c r="TC56" s="114"/>
      <c r="TD56" s="114"/>
      <c r="TE56" s="114"/>
      <c r="TF56" s="114"/>
      <c r="TG56" s="114"/>
      <c r="TH56" s="114"/>
      <c r="TI56" s="114"/>
      <c r="TJ56" s="114"/>
      <c r="TK56" s="114"/>
      <c r="TL56" s="114"/>
      <c r="TM56" s="114"/>
      <c r="TN56" s="114"/>
      <c r="TO56" s="114"/>
      <c r="TP56" s="114"/>
      <c r="TQ56" s="114"/>
      <c r="TR56" s="114"/>
      <c r="TS56" s="114"/>
      <c r="TT56" s="114"/>
      <c r="TU56" s="114"/>
      <c r="TV56" s="114"/>
      <c r="TW56" s="114"/>
      <c r="TX56" s="114"/>
      <c r="TY56" s="114"/>
      <c r="TZ56" s="114"/>
      <c r="UA56" s="114"/>
      <c r="UB56" s="114"/>
      <c r="UC56" s="114"/>
      <c r="UD56" s="114"/>
      <c r="UE56" s="114"/>
      <c r="UF56" s="114"/>
      <c r="UG56" s="114"/>
      <c r="UH56" s="114"/>
      <c r="UI56" s="114"/>
      <c r="UJ56" s="114"/>
      <c r="UK56" s="114"/>
      <c r="UL56" s="114"/>
      <c r="UM56" s="114"/>
      <c r="UN56" s="114"/>
      <c r="UO56" s="114"/>
      <c r="UP56" s="114"/>
      <c r="UQ56" s="114"/>
      <c r="UR56" s="114"/>
      <c r="US56" s="114"/>
      <c r="UT56" s="114"/>
      <c r="UU56" s="114"/>
      <c r="UV56" s="114"/>
      <c r="UW56" s="114"/>
      <c r="UX56" s="114"/>
      <c r="UY56" s="114"/>
      <c r="UZ56" s="114"/>
      <c r="VA56" s="114"/>
      <c r="VB56" s="114"/>
      <c r="VC56" s="114"/>
      <c r="VD56" s="114"/>
      <c r="VE56" s="114"/>
      <c r="VF56" s="114"/>
      <c r="VG56" s="114"/>
      <c r="VH56" s="114"/>
      <c r="VI56" s="114"/>
      <c r="VJ56" s="114"/>
      <c r="VK56" s="114"/>
      <c r="VL56" s="114"/>
      <c r="VM56" s="114"/>
      <c r="VN56" s="114"/>
      <c r="VO56" s="114"/>
      <c r="VP56" s="114"/>
      <c r="VQ56" s="114"/>
      <c r="VR56" s="114"/>
      <c r="VS56" s="114"/>
      <c r="VT56" s="114"/>
      <c r="VU56" s="114"/>
      <c r="VV56" s="114"/>
      <c r="VW56" s="114"/>
      <c r="VX56" s="114"/>
      <c r="VY56" s="114"/>
      <c r="VZ56" s="114"/>
      <c r="WA56" s="114"/>
      <c r="WB56" s="114"/>
      <c r="WC56" s="114"/>
      <c r="WD56" s="114"/>
      <c r="WE56" s="114"/>
      <c r="WF56" s="114"/>
      <c r="WG56" s="114"/>
      <c r="WH56" s="114"/>
      <c r="WI56" s="114"/>
      <c r="WJ56" s="114"/>
      <c r="WK56" s="114"/>
      <c r="WL56" s="114"/>
      <c r="WM56" s="114"/>
      <c r="WN56" s="114"/>
      <c r="WO56" s="114"/>
      <c r="WP56" s="114"/>
      <c r="WQ56" s="114"/>
      <c r="WR56" s="114"/>
      <c r="WS56" s="114"/>
      <c r="WT56" s="114"/>
      <c r="WU56" s="114"/>
      <c r="WV56" s="114"/>
      <c r="WW56" s="114"/>
      <c r="WX56" s="114"/>
      <c r="WY56" s="114"/>
      <c r="WZ56" s="114"/>
      <c r="XA56" s="114"/>
      <c r="XB56" s="114"/>
      <c r="XC56" s="114"/>
      <c r="XD56" s="114"/>
      <c r="XE56" s="114"/>
      <c r="XF56" s="114"/>
      <c r="XG56" s="114"/>
      <c r="XH56" s="114"/>
      <c r="XI56" s="114"/>
      <c r="XJ56" s="114"/>
      <c r="XK56" s="114"/>
      <c r="XL56" s="114"/>
      <c r="XM56" s="114"/>
      <c r="XN56" s="114"/>
      <c r="XO56" s="114"/>
      <c r="XP56" s="114"/>
      <c r="XQ56" s="114"/>
      <c r="XR56" s="114"/>
      <c r="XS56" s="114"/>
      <c r="XT56" s="114"/>
      <c r="XU56" s="114"/>
      <c r="XV56" s="114"/>
      <c r="XW56" s="114"/>
      <c r="XX56" s="114"/>
      <c r="XY56" s="114"/>
      <c r="XZ56" s="114"/>
      <c r="YA56" s="114"/>
      <c r="YB56" s="114"/>
      <c r="YC56" s="114"/>
      <c r="YD56" s="114"/>
      <c r="YE56" s="114"/>
      <c r="YF56" s="114"/>
      <c r="YG56" s="114"/>
      <c r="YH56" s="114"/>
      <c r="YI56" s="114"/>
      <c r="YJ56" s="114"/>
      <c r="YK56" s="114"/>
      <c r="YL56" s="114"/>
      <c r="YM56" s="114"/>
      <c r="YN56" s="114"/>
      <c r="YO56" s="114"/>
      <c r="YP56" s="114"/>
      <c r="YQ56" s="114"/>
      <c r="YR56" s="114"/>
      <c r="YS56" s="114"/>
      <c r="YT56" s="114"/>
      <c r="YU56" s="114"/>
      <c r="YV56" s="114"/>
      <c r="YW56" s="114"/>
      <c r="YX56" s="114"/>
      <c r="YY56" s="114"/>
      <c r="YZ56" s="114"/>
      <c r="ZA56" s="114"/>
      <c r="ZB56" s="114"/>
      <c r="ZC56" s="114"/>
      <c r="ZD56" s="114"/>
      <c r="ZE56" s="114"/>
      <c r="ZF56" s="114"/>
      <c r="ZG56" s="114"/>
      <c r="ZH56" s="114"/>
      <c r="ZI56" s="114"/>
      <c r="ZJ56" s="114"/>
      <c r="ZK56" s="114"/>
      <c r="ZL56" s="114"/>
      <c r="ZM56" s="114"/>
      <c r="ZN56" s="114"/>
      <c r="ZO56" s="114"/>
      <c r="ZP56" s="114"/>
      <c r="ZQ56" s="114"/>
      <c r="ZR56" s="114"/>
      <c r="ZS56" s="114"/>
      <c r="ZT56" s="114"/>
      <c r="ZU56" s="114"/>
      <c r="ZV56" s="114"/>
      <c r="ZW56" s="114"/>
      <c r="ZX56" s="114"/>
      <c r="ZY56" s="114"/>
      <c r="ZZ56" s="114"/>
      <c r="AAA56" s="114"/>
      <c r="AAB56" s="114"/>
      <c r="AAC56" s="114"/>
      <c r="AAD56" s="114"/>
      <c r="AAE56" s="114"/>
      <c r="AAF56" s="114"/>
      <c r="AAG56" s="114"/>
      <c r="AAH56" s="114"/>
      <c r="AAI56" s="114"/>
      <c r="AAJ56" s="114"/>
      <c r="AAK56" s="114"/>
      <c r="AAL56" s="114"/>
      <c r="AAM56" s="114"/>
      <c r="AAN56" s="114"/>
      <c r="AAO56" s="114"/>
      <c r="AAP56" s="114"/>
      <c r="AAQ56" s="114"/>
      <c r="AAR56" s="114"/>
      <c r="AAS56" s="114"/>
      <c r="AAT56" s="114"/>
      <c r="AAU56" s="114"/>
      <c r="AAV56" s="114"/>
      <c r="AAW56" s="114"/>
      <c r="AAX56" s="114"/>
      <c r="AAY56" s="114"/>
      <c r="AAZ56" s="114"/>
      <c r="ABA56" s="114"/>
      <c r="ABB56" s="114"/>
      <c r="ABC56" s="114"/>
      <c r="ABD56" s="114"/>
      <c r="ABE56" s="114"/>
      <c r="ABF56" s="114"/>
      <c r="ABG56" s="114"/>
      <c r="ABH56" s="114"/>
      <c r="ABI56" s="114"/>
      <c r="ABJ56" s="114"/>
      <c r="ABK56" s="114"/>
      <c r="ABL56" s="114"/>
      <c r="ABM56" s="114"/>
      <c r="ABN56" s="114"/>
      <c r="ABO56" s="114"/>
      <c r="ABP56" s="114"/>
      <c r="ABQ56" s="114"/>
      <c r="ABR56" s="114"/>
      <c r="ABS56" s="114"/>
      <c r="ABT56" s="114"/>
      <c r="ABU56" s="114"/>
      <c r="ABV56" s="114"/>
      <c r="ABW56" s="114"/>
      <c r="ABX56" s="114"/>
      <c r="ABY56" s="114"/>
      <c r="ABZ56" s="114"/>
      <c r="ACA56" s="114"/>
      <c r="ACB56" s="114"/>
      <c r="ACC56" s="114"/>
      <c r="ACD56" s="114"/>
      <c r="ACE56" s="114"/>
      <c r="ACF56" s="114"/>
      <c r="ACG56" s="114"/>
      <c r="ACH56" s="114"/>
      <c r="ACI56" s="114"/>
      <c r="ACJ56" s="114"/>
      <c r="ACK56" s="114"/>
      <c r="ACL56" s="114"/>
      <c r="ACM56" s="114"/>
      <c r="ACN56" s="114"/>
      <c r="ACO56" s="114"/>
      <c r="ACP56" s="114"/>
      <c r="ACQ56" s="114"/>
      <c r="ACR56" s="114"/>
      <c r="ACS56" s="114"/>
      <c r="ACT56" s="114"/>
      <c r="ACU56" s="114"/>
      <c r="ACV56" s="114"/>
      <c r="ACW56" s="114"/>
      <c r="ACX56" s="114"/>
      <c r="ACY56" s="114"/>
      <c r="ACZ56" s="114"/>
      <c r="ADA56" s="114"/>
      <c r="ADB56" s="114"/>
      <c r="ADC56" s="114"/>
      <c r="ADD56" s="114"/>
      <c r="ADE56" s="114"/>
      <c r="ADF56" s="114"/>
      <c r="ADG56" s="114"/>
      <c r="ADH56" s="114"/>
      <c r="ADI56" s="114"/>
      <c r="ADJ56" s="114"/>
      <c r="ADK56" s="114"/>
      <c r="ADL56" s="114"/>
      <c r="ADM56" s="114"/>
      <c r="ADN56" s="114"/>
      <c r="ADO56" s="114"/>
      <c r="ADP56" s="114"/>
      <c r="ADQ56" s="114"/>
      <c r="ADR56" s="114"/>
      <c r="ADS56" s="114"/>
      <c r="ADT56" s="114"/>
      <c r="ADU56" s="114"/>
      <c r="ADV56" s="114"/>
      <c r="ADW56" s="114"/>
      <c r="ADX56" s="114"/>
      <c r="ADY56" s="114"/>
      <c r="ADZ56" s="114"/>
      <c r="AEA56" s="114"/>
      <c r="AEB56" s="114"/>
      <c r="AEC56" s="114"/>
      <c r="AED56" s="114"/>
      <c r="AEE56" s="114"/>
      <c r="AEF56" s="114"/>
      <c r="AEG56" s="114"/>
      <c r="AEH56" s="114"/>
      <c r="AEI56" s="114"/>
      <c r="AEJ56" s="114"/>
      <c r="AEK56" s="114"/>
      <c r="AEL56" s="114"/>
      <c r="AEM56" s="114"/>
      <c r="AEN56" s="114"/>
      <c r="AEO56" s="114"/>
      <c r="AEP56" s="114"/>
      <c r="AEQ56" s="114"/>
      <c r="AER56" s="114"/>
      <c r="AES56" s="114"/>
      <c r="AET56" s="114"/>
      <c r="AEU56" s="114"/>
      <c r="AEV56" s="114"/>
      <c r="AEW56" s="114"/>
      <c r="AEX56" s="114"/>
      <c r="AEY56" s="114"/>
      <c r="AEZ56" s="114"/>
      <c r="AFA56" s="114"/>
      <c r="AFB56" s="114"/>
      <c r="AFC56" s="114"/>
      <c r="AFD56" s="114"/>
      <c r="AFE56" s="114"/>
      <c r="AFF56" s="114"/>
      <c r="AFG56" s="114"/>
      <c r="AFH56" s="114"/>
      <c r="AFI56" s="114"/>
      <c r="AFJ56" s="114"/>
      <c r="AFK56" s="114"/>
      <c r="AFL56" s="114"/>
      <c r="AFM56" s="114"/>
      <c r="AFN56" s="114"/>
      <c r="AFO56" s="114"/>
      <c r="AFP56" s="114"/>
      <c r="AFQ56" s="114"/>
      <c r="AFR56" s="114"/>
      <c r="AFS56" s="114"/>
      <c r="AFT56" s="114"/>
      <c r="AFU56" s="114"/>
      <c r="AFV56" s="114"/>
      <c r="AFW56" s="114"/>
      <c r="AFX56" s="114"/>
      <c r="AFY56" s="114"/>
      <c r="AFZ56" s="114"/>
      <c r="AGA56" s="114"/>
      <c r="AGB56" s="114"/>
      <c r="AGC56" s="114"/>
      <c r="AGD56" s="114"/>
      <c r="AGE56" s="114"/>
      <c r="AGF56" s="114"/>
      <c r="AGG56" s="114"/>
      <c r="AGH56" s="114"/>
      <c r="AGI56" s="114"/>
      <c r="AGJ56" s="114"/>
      <c r="AGK56" s="114"/>
      <c r="AGL56" s="114"/>
      <c r="AGM56" s="114"/>
      <c r="AGN56" s="114"/>
      <c r="AGO56" s="114"/>
      <c r="AGP56" s="114"/>
      <c r="AGQ56" s="114"/>
      <c r="AGR56" s="114"/>
      <c r="AGS56" s="114"/>
      <c r="AGT56" s="114"/>
      <c r="AGU56" s="114"/>
      <c r="AGV56" s="114"/>
      <c r="AGW56" s="114"/>
      <c r="AGX56" s="114"/>
      <c r="AGY56" s="114"/>
      <c r="AGZ56" s="114"/>
      <c r="AHA56" s="114"/>
      <c r="AHB56" s="114"/>
      <c r="AHC56" s="114"/>
      <c r="AHD56" s="114"/>
      <c r="AHE56" s="114"/>
      <c r="AHF56" s="114"/>
      <c r="AHG56" s="114"/>
      <c r="AHH56" s="114"/>
      <c r="AHI56" s="114"/>
      <c r="AHJ56" s="114"/>
      <c r="AHK56" s="114"/>
      <c r="AHL56" s="114"/>
      <c r="AHM56" s="114"/>
      <c r="AHN56" s="114"/>
      <c r="AHO56" s="114"/>
      <c r="AHP56" s="114"/>
      <c r="AHQ56" s="114"/>
      <c r="AHR56" s="114"/>
      <c r="AHS56" s="114"/>
      <c r="AHT56" s="114"/>
      <c r="AHU56" s="114"/>
      <c r="AHV56" s="114"/>
      <c r="AHW56" s="114"/>
      <c r="AHX56" s="114"/>
      <c r="AHY56" s="114"/>
      <c r="AHZ56" s="114"/>
      <c r="AIA56" s="114"/>
      <c r="AIB56" s="114"/>
      <c r="AIC56" s="114"/>
      <c r="AID56" s="114"/>
      <c r="AIE56" s="114"/>
      <c r="AIF56" s="114"/>
      <c r="AIG56" s="114"/>
      <c r="AIH56" s="114"/>
      <c r="AII56" s="114"/>
      <c r="AIJ56" s="114"/>
      <c r="AIK56" s="114"/>
      <c r="AIL56" s="114"/>
      <c r="AIM56" s="114"/>
      <c r="AIN56" s="114"/>
      <c r="AIO56" s="114"/>
      <c r="AIP56" s="114"/>
      <c r="AIQ56" s="114"/>
      <c r="AIR56" s="114"/>
      <c r="AIS56" s="114"/>
      <c r="AIT56" s="114"/>
      <c r="AIU56" s="114"/>
      <c r="AIV56" s="114"/>
      <c r="AIW56" s="114"/>
      <c r="AIX56" s="114"/>
      <c r="AIY56" s="114"/>
      <c r="AIZ56" s="114"/>
      <c r="AJA56" s="114"/>
      <c r="AJB56" s="114"/>
      <c r="AJC56" s="114"/>
      <c r="AJD56" s="114"/>
      <c r="AJE56" s="114"/>
      <c r="AJF56" s="114"/>
      <c r="AJG56" s="114"/>
      <c r="AJH56" s="114"/>
      <c r="AJI56" s="114"/>
      <c r="AJJ56" s="114"/>
      <c r="AJK56" s="114"/>
      <c r="AJL56" s="114"/>
      <c r="AJM56" s="114"/>
      <c r="AJN56" s="114"/>
      <c r="AJO56" s="114"/>
      <c r="AJP56" s="114"/>
      <c r="AJQ56" s="114"/>
      <c r="AJR56" s="114"/>
      <c r="AJS56" s="114"/>
      <c r="AJT56" s="114"/>
      <c r="AJU56" s="114"/>
      <c r="AJV56" s="114"/>
      <c r="AJW56" s="114"/>
      <c r="AJX56" s="114"/>
      <c r="AJY56" s="114"/>
      <c r="AJZ56" s="114"/>
      <c r="AKA56" s="114"/>
      <c r="AKB56" s="114"/>
      <c r="AKC56" s="114"/>
      <c r="AKD56" s="114"/>
      <c r="AKE56" s="114"/>
      <c r="AKF56" s="114"/>
      <c r="AKG56" s="114"/>
      <c r="AKH56" s="114"/>
      <c r="AKI56" s="114"/>
      <c r="AKJ56" s="114"/>
      <c r="AKK56" s="114"/>
      <c r="AKL56" s="114"/>
      <c r="AKM56" s="114"/>
      <c r="AKN56" s="114"/>
      <c r="AKO56" s="114"/>
      <c r="AKP56" s="114"/>
      <c r="AKQ56" s="114"/>
      <c r="AKR56" s="114"/>
      <c r="AKS56" s="114"/>
      <c r="AKT56" s="114"/>
      <c r="AKU56" s="114"/>
      <c r="AKV56" s="114"/>
      <c r="AKW56" s="114"/>
      <c r="AKX56" s="114"/>
      <c r="AKY56" s="114"/>
      <c r="AKZ56" s="114"/>
      <c r="ALA56" s="114"/>
      <c r="ALB56" s="114"/>
      <c r="ALC56" s="114"/>
      <c r="ALD56" s="114"/>
      <c r="ALE56" s="114"/>
      <c r="ALF56" s="114"/>
      <c r="ALG56" s="114"/>
      <c r="ALH56" s="114"/>
      <c r="ALI56" s="114"/>
      <c r="ALJ56" s="114"/>
      <c r="ALK56" s="114"/>
      <c r="ALL56" s="114"/>
      <c r="ALM56" s="114"/>
      <c r="ALN56" s="114"/>
      <c r="ALO56" s="114"/>
      <c r="ALP56" s="114"/>
      <c r="ALQ56" s="114"/>
      <c r="ALR56" s="114"/>
      <c r="ALS56" s="114"/>
      <c r="ALT56" s="114"/>
      <c r="ALU56" s="114"/>
      <c r="ALV56" s="114"/>
      <c r="ALW56" s="114"/>
      <c r="ALX56" s="114"/>
      <c r="ALY56" s="114"/>
      <c r="ALZ56" s="114"/>
      <c r="AMA56" s="114"/>
      <c r="AMB56" s="114"/>
      <c r="AMC56" s="114"/>
      <c r="AMD56" s="114"/>
      <c r="AME56" s="114"/>
      <c r="AMF56" s="114"/>
      <c r="AMG56" s="114"/>
      <c r="AMH56" s="114"/>
      <c r="AMI56" s="114"/>
      <c r="AMJ56" s="114"/>
    </row>
    <row r="57" spans="1:1024" s="115" customFormat="1" ht="22.5" customHeight="1">
      <c r="A57" s="136"/>
      <c r="B57" s="136"/>
      <c r="C57" s="103" t="s">
        <v>32</v>
      </c>
      <c r="D57" s="105">
        <f t="shared" si="1"/>
        <v>1135653.8999999999</v>
      </c>
      <c r="E57" s="105">
        <f t="shared" si="2"/>
        <v>0</v>
      </c>
      <c r="F57" s="105">
        <f t="shared" si="2"/>
        <v>791655.6</v>
      </c>
      <c r="G57" s="105">
        <f t="shared" si="2"/>
        <v>278998.3</v>
      </c>
      <c r="H57" s="105">
        <f t="shared" si="2"/>
        <v>65000</v>
      </c>
      <c r="I57" s="141"/>
      <c r="J57" s="141"/>
      <c r="K57" s="141"/>
      <c r="L57" s="141"/>
      <c r="M57" s="141"/>
      <c r="N57" s="41"/>
      <c r="O57" s="41"/>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114"/>
      <c r="JR57" s="114"/>
      <c r="JS57" s="114"/>
      <c r="JT57" s="114"/>
      <c r="JU57" s="114"/>
      <c r="JV57" s="114"/>
      <c r="JW57" s="114"/>
      <c r="JX57" s="114"/>
      <c r="JY57" s="114"/>
      <c r="JZ57" s="114"/>
      <c r="KA57" s="114"/>
      <c r="KB57" s="114"/>
      <c r="KC57" s="114"/>
      <c r="KD57" s="114"/>
      <c r="KE57" s="114"/>
      <c r="KF57" s="114"/>
      <c r="KG57" s="114"/>
      <c r="KH57" s="114"/>
      <c r="KI57" s="114"/>
      <c r="KJ57" s="114"/>
      <c r="KK57" s="114"/>
      <c r="KL57" s="114"/>
      <c r="KM57" s="114"/>
      <c r="KN57" s="114"/>
      <c r="KO57" s="114"/>
      <c r="KP57" s="114"/>
      <c r="KQ57" s="114"/>
      <c r="KR57" s="114"/>
      <c r="KS57" s="114"/>
      <c r="KT57" s="114"/>
      <c r="KU57" s="114"/>
      <c r="KV57" s="114"/>
      <c r="KW57" s="114"/>
      <c r="KX57" s="114"/>
      <c r="KY57" s="114"/>
      <c r="KZ57" s="114"/>
      <c r="LA57" s="114"/>
      <c r="LB57" s="114"/>
      <c r="LC57" s="114"/>
      <c r="LD57" s="114"/>
      <c r="LE57" s="114"/>
      <c r="LF57" s="114"/>
      <c r="LG57" s="114"/>
      <c r="LH57" s="114"/>
      <c r="LI57" s="114"/>
      <c r="LJ57" s="114"/>
      <c r="LK57" s="114"/>
      <c r="LL57" s="114"/>
      <c r="LM57" s="114"/>
      <c r="LN57" s="114"/>
      <c r="LO57" s="114"/>
      <c r="LP57" s="114"/>
      <c r="LQ57" s="114"/>
      <c r="LR57" s="114"/>
      <c r="LS57" s="114"/>
      <c r="LT57" s="114"/>
      <c r="LU57" s="114"/>
      <c r="LV57" s="114"/>
      <c r="LW57" s="114"/>
      <c r="LX57" s="114"/>
      <c r="LY57" s="114"/>
      <c r="LZ57" s="114"/>
      <c r="MA57" s="114"/>
      <c r="MB57" s="114"/>
      <c r="MC57" s="114"/>
      <c r="MD57" s="114"/>
      <c r="ME57" s="114"/>
      <c r="MF57" s="114"/>
      <c r="MG57" s="114"/>
      <c r="MH57" s="114"/>
      <c r="MI57" s="114"/>
      <c r="MJ57" s="114"/>
      <c r="MK57" s="114"/>
      <c r="ML57" s="114"/>
      <c r="MM57" s="114"/>
      <c r="MN57" s="114"/>
      <c r="MO57" s="114"/>
      <c r="MP57" s="114"/>
      <c r="MQ57" s="114"/>
      <c r="MR57" s="114"/>
      <c r="MS57" s="114"/>
      <c r="MT57" s="114"/>
      <c r="MU57" s="114"/>
      <c r="MV57" s="114"/>
      <c r="MW57" s="114"/>
      <c r="MX57" s="114"/>
      <c r="MY57" s="114"/>
      <c r="MZ57" s="114"/>
      <c r="NA57" s="114"/>
      <c r="NB57" s="114"/>
      <c r="NC57" s="114"/>
      <c r="ND57" s="114"/>
      <c r="NE57" s="114"/>
      <c r="NF57" s="114"/>
      <c r="NG57" s="114"/>
      <c r="NH57" s="114"/>
      <c r="NI57" s="114"/>
      <c r="NJ57" s="114"/>
      <c r="NK57" s="114"/>
      <c r="NL57" s="114"/>
      <c r="NM57" s="114"/>
      <c r="NN57" s="114"/>
      <c r="NO57" s="114"/>
      <c r="NP57" s="114"/>
      <c r="NQ57" s="114"/>
      <c r="NR57" s="114"/>
      <c r="NS57" s="114"/>
      <c r="NT57" s="114"/>
      <c r="NU57" s="114"/>
      <c r="NV57" s="114"/>
      <c r="NW57" s="114"/>
      <c r="NX57" s="114"/>
      <c r="NY57" s="114"/>
      <c r="NZ57" s="114"/>
      <c r="OA57" s="114"/>
      <c r="OB57" s="114"/>
      <c r="OC57" s="114"/>
      <c r="OD57" s="114"/>
      <c r="OE57" s="114"/>
      <c r="OF57" s="114"/>
      <c r="OG57" s="114"/>
      <c r="OH57" s="114"/>
      <c r="OI57" s="114"/>
      <c r="OJ57" s="114"/>
      <c r="OK57" s="114"/>
      <c r="OL57" s="114"/>
      <c r="OM57" s="114"/>
      <c r="ON57" s="114"/>
      <c r="OO57" s="114"/>
      <c r="OP57" s="114"/>
      <c r="OQ57" s="114"/>
      <c r="OR57" s="114"/>
      <c r="OS57" s="114"/>
      <c r="OT57" s="114"/>
      <c r="OU57" s="114"/>
      <c r="OV57" s="114"/>
      <c r="OW57" s="114"/>
      <c r="OX57" s="114"/>
      <c r="OY57" s="114"/>
      <c r="OZ57" s="114"/>
      <c r="PA57" s="114"/>
      <c r="PB57" s="114"/>
      <c r="PC57" s="114"/>
      <c r="PD57" s="114"/>
      <c r="PE57" s="114"/>
      <c r="PF57" s="114"/>
      <c r="PG57" s="114"/>
      <c r="PH57" s="114"/>
      <c r="PI57" s="114"/>
      <c r="PJ57" s="114"/>
      <c r="PK57" s="114"/>
      <c r="PL57" s="114"/>
      <c r="PM57" s="114"/>
      <c r="PN57" s="114"/>
      <c r="PO57" s="114"/>
      <c r="PP57" s="114"/>
      <c r="PQ57" s="114"/>
      <c r="PR57" s="114"/>
      <c r="PS57" s="114"/>
      <c r="PT57" s="114"/>
      <c r="PU57" s="114"/>
      <c r="PV57" s="114"/>
      <c r="PW57" s="114"/>
      <c r="PX57" s="114"/>
      <c r="PY57" s="114"/>
      <c r="PZ57" s="114"/>
      <c r="QA57" s="114"/>
      <c r="QB57" s="114"/>
      <c r="QC57" s="114"/>
      <c r="QD57" s="114"/>
      <c r="QE57" s="114"/>
      <c r="QF57" s="114"/>
      <c r="QG57" s="114"/>
      <c r="QH57" s="114"/>
      <c r="QI57" s="114"/>
      <c r="QJ57" s="114"/>
      <c r="QK57" s="114"/>
      <c r="QL57" s="114"/>
      <c r="QM57" s="114"/>
      <c r="QN57" s="114"/>
      <c r="QO57" s="114"/>
      <c r="QP57" s="114"/>
      <c r="QQ57" s="114"/>
      <c r="QR57" s="114"/>
      <c r="QS57" s="114"/>
      <c r="QT57" s="114"/>
      <c r="QU57" s="114"/>
      <c r="QV57" s="114"/>
      <c r="QW57" s="114"/>
      <c r="QX57" s="114"/>
      <c r="QY57" s="114"/>
      <c r="QZ57" s="114"/>
      <c r="RA57" s="114"/>
      <c r="RB57" s="114"/>
      <c r="RC57" s="114"/>
      <c r="RD57" s="114"/>
      <c r="RE57" s="114"/>
      <c r="RF57" s="114"/>
      <c r="RG57" s="114"/>
      <c r="RH57" s="114"/>
      <c r="RI57" s="114"/>
      <c r="RJ57" s="114"/>
      <c r="RK57" s="114"/>
      <c r="RL57" s="114"/>
      <c r="RM57" s="114"/>
      <c r="RN57" s="114"/>
      <c r="RO57" s="114"/>
      <c r="RP57" s="114"/>
      <c r="RQ57" s="114"/>
      <c r="RR57" s="114"/>
      <c r="RS57" s="114"/>
      <c r="RT57" s="114"/>
      <c r="RU57" s="114"/>
      <c r="RV57" s="114"/>
      <c r="RW57" s="114"/>
      <c r="RX57" s="114"/>
      <c r="RY57" s="114"/>
      <c r="RZ57" s="114"/>
      <c r="SA57" s="114"/>
      <c r="SB57" s="114"/>
      <c r="SC57" s="114"/>
      <c r="SD57" s="114"/>
      <c r="SE57" s="114"/>
      <c r="SF57" s="114"/>
      <c r="SG57" s="114"/>
      <c r="SH57" s="114"/>
      <c r="SI57" s="114"/>
      <c r="SJ57" s="114"/>
      <c r="SK57" s="114"/>
      <c r="SL57" s="114"/>
      <c r="SM57" s="114"/>
      <c r="SN57" s="114"/>
      <c r="SO57" s="114"/>
      <c r="SP57" s="114"/>
      <c r="SQ57" s="114"/>
      <c r="SR57" s="114"/>
      <c r="SS57" s="114"/>
      <c r="ST57" s="114"/>
      <c r="SU57" s="114"/>
      <c r="SV57" s="114"/>
      <c r="SW57" s="114"/>
      <c r="SX57" s="114"/>
      <c r="SY57" s="114"/>
      <c r="SZ57" s="114"/>
      <c r="TA57" s="114"/>
      <c r="TB57" s="114"/>
      <c r="TC57" s="114"/>
      <c r="TD57" s="114"/>
      <c r="TE57" s="114"/>
      <c r="TF57" s="114"/>
      <c r="TG57" s="114"/>
      <c r="TH57" s="114"/>
      <c r="TI57" s="114"/>
      <c r="TJ57" s="114"/>
      <c r="TK57" s="114"/>
      <c r="TL57" s="114"/>
      <c r="TM57" s="114"/>
      <c r="TN57" s="114"/>
      <c r="TO57" s="114"/>
      <c r="TP57" s="114"/>
      <c r="TQ57" s="114"/>
      <c r="TR57" s="114"/>
      <c r="TS57" s="114"/>
      <c r="TT57" s="114"/>
      <c r="TU57" s="114"/>
      <c r="TV57" s="114"/>
      <c r="TW57" s="114"/>
      <c r="TX57" s="114"/>
      <c r="TY57" s="114"/>
      <c r="TZ57" s="114"/>
      <c r="UA57" s="114"/>
      <c r="UB57" s="114"/>
      <c r="UC57" s="114"/>
      <c r="UD57" s="114"/>
      <c r="UE57" s="114"/>
      <c r="UF57" s="114"/>
      <c r="UG57" s="114"/>
      <c r="UH57" s="114"/>
      <c r="UI57" s="114"/>
      <c r="UJ57" s="114"/>
      <c r="UK57" s="114"/>
      <c r="UL57" s="114"/>
      <c r="UM57" s="114"/>
      <c r="UN57" s="114"/>
      <c r="UO57" s="114"/>
      <c r="UP57" s="114"/>
      <c r="UQ57" s="114"/>
      <c r="UR57" s="114"/>
      <c r="US57" s="114"/>
      <c r="UT57" s="114"/>
      <c r="UU57" s="114"/>
      <c r="UV57" s="114"/>
      <c r="UW57" s="114"/>
      <c r="UX57" s="114"/>
      <c r="UY57" s="114"/>
      <c r="UZ57" s="114"/>
      <c r="VA57" s="114"/>
      <c r="VB57" s="114"/>
      <c r="VC57" s="114"/>
      <c r="VD57" s="114"/>
      <c r="VE57" s="114"/>
      <c r="VF57" s="114"/>
      <c r="VG57" s="114"/>
      <c r="VH57" s="114"/>
      <c r="VI57" s="114"/>
      <c r="VJ57" s="114"/>
      <c r="VK57" s="114"/>
      <c r="VL57" s="114"/>
      <c r="VM57" s="114"/>
      <c r="VN57" s="114"/>
      <c r="VO57" s="114"/>
      <c r="VP57" s="114"/>
      <c r="VQ57" s="114"/>
      <c r="VR57" s="114"/>
      <c r="VS57" s="114"/>
      <c r="VT57" s="114"/>
      <c r="VU57" s="114"/>
      <c r="VV57" s="114"/>
      <c r="VW57" s="114"/>
      <c r="VX57" s="114"/>
      <c r="VY57" s="114"/>
      <c r="VZ57" s="114"/>
      <c r="WA57" s="114"/>
      <c r="WB57" s="114"/>
      <c r="WC57" s="114"/>
      <c r="WD57" s="114"/>
      <c r="WE57" s="114"/>
      <c r="WF57" s="114"/>
      <c r="WG57" s="114"/>
      <c r="WH57" s="114"/>
      <c r="WI57" s="114"/>
      <c r="WJ57" s="114"/>
      <c r="WK57" s="114"/>
      <c r="WL57" s="114"/>
      <c r="WM57" s="114"/>
      <c r="WN57" s="114"/>
      <c r="WO57" s="114"/>
      <c r="WP57" s="114"/>
      <c r="WQ57" s="114"/>
      <c r="WR57" s="114"/>
      <c r="WS57" s="114"/>
      <c r="WT57" s="114"/>
      <c r="WU57" s="114"/>
      <c r="WV57" s="114"/>
      <c r="WW57" s="114"/>
      <c r="WX57" s="114"/>
      <c r="WY57" s="114"/>
      <c r="WZ57" s="114"/>
      <c r="XA57" s="114"/>
      <c r="XB57" s="114"/>
      <c r="XC57" s="114"/>
      <c r="XD57" s="114"/>
      <c r="XE57" s="114"/>
      <c r="XF57" s="114"/>
      <c r="XG57" s="114"/>
      <c r="XH57" s="114"/>
      <c r="XI57" s="114"/>
      <c r="XJ57" s="114"/>
      <c r="XK57" s="114"/>
      <c r="XL57" s="114"/>
      <c r="XM57" s="114"/>
      <c r="XN57" s="114"/>
      <c r="XO57" s="114"/>
      <c r="XP57" s="114"/>
      <c r="XQ57" s="114"/>
      <c r="XR57" s="114"/>
      <c r="XS57" s="114"/>
      <c r="XT57" s="114"/>
      <c r="XU57" s="114"/>
      <c r="XV57" s="114"/>
      <c r="XW57" s="114"/>
      <c r="XX57" s="114"/>
      <c r="XY57" s="114"/>
      <c r="XZ57" s="114"/>
      <c r="YA57" s="114"/>
      <c r="YB57" s="114"/>
      <c r="YC57" s="114"/>
      <c r="YD57" s="114"/>
      <c r="YE57" s="114"/>
      <c r="YF57" s="114"/>
      <c r="YG57" s="114"/>
      <c r="YH57" s="114"/>
      <c r="YI57" s="114"/>
      <c r="YJ57" s="114"/>
      <c r="YK57" s="114"/>
      <c r="YL57" s="114"/>
      <c r="YM57" s="114"/>
      <c r="YN57" s="114"/>
      <c r="YO57" s="114"/>
      <c r="YP57" s="114"/>
      <c r="YQ57" s="114"/>
      <c r="YR57" s="114"/>
      <c r="YS57" s="114"/>
      <c r="YT57" s="114"/>
      <c r="YU57" s="114"/>
      <c r="YV57" s="114"/>
      <c r="YW57" s="114"/>
      <c r="YX57" s="114"/>
      <c r="YY57" s="114"/>
      <c r="YZ57" s="114"/>
      <c r="ZA57" s="114"/>
      <c r="ZB57" s="114"/>
      <c r="ZC57" s="114"/>
      <c r="ZD57" s="114"/>
      <c r="ZE57" s="114"/>
      <c r="ZF57" s="114"/>
      <c r="ZG57" s="114"/>
      <c r="ZH57" s="114"/>
      <c r="ZI57" s="114"/>
      <c r="ZJ57" s="114"/>
      <c r="ZK57" s="114"/>
      <c r="ZL57" s="114"/>
      <c r="ZM57" s="114"/>
      <c r="ZN57" s="114"/>
      <c r="ZO57" s="114"/>
      <c r="ZP57" s="114"/>
      <c r="ZQ57" s="114"/>
      <c r="ZR57" s="114"/>
      <c r="ZS57" s="114"/>
      <c r="ZT57" s="114"/>
      <c r="ZU57" s="114"/>
      <c r="ZV57" s="114"/>
      <c r="ZW57" s="114"/>
      <c r="ZX57" s="114"/>
      <c r="ZY57" s="114"/>
      <c r="ZZ57" s="114"/>
      <c r="AAA57" s="114"/>
      <c r="AAB57" s="114"/>
      <c r="AAC57" s="114"/>
      <c r="AAD57" s="114"/>
      <c r="AAE57" s="114"/>
      <c r="AAF57" s="114"/>
      <c r="AAG57" s="114"/>
      <c r="AAH57" s="114"/>
      <c r="AAI57" s="114"/>
      <c r="AAJ57" s="114"/>
      <c r="AAK57" s="114"/>
      <c r="AAL57" s="114"/>
      <c r="AAM57" s="114"/>
      <c r="AAN57" s="114"/>
      <c r="AAO57" s="114"/>
      <c r="AAP57" s="114"/>
      <c r="AAQ57" s="114"/>
      <c r="AAR57" s="114"/>
      <c r="AAS57" s="114"/>
      <c r="AAT57" s="114"/>
      <c r="AAU57" s="114"/>
      <c r="AAV57" s="114"/>
      <c r="AAW57" s="114"/>
      <c r="AAX57" s="114"/>
      <c r="AAY57" s="114"/>
      <c r="AAZ57" s="114"/>
      <c r="ABA57" s="114"/>
      <c r="ABB57" s="114"/>
      <c r="ABC57" s="114"/>
      <c r="ABD57" s="114"/>
      <c r="ABE57" s="114"/>
      <c r="ABF57" s="114"/>
      <c r="ABG57" s="114"/>
      <c r="ABH57" s="114"/>
      <c r="ABI57" s="114"/>
      <c r="ABJ57" s="114"/>
      <c r="ABK57" s="114"/>
      <c r="ABL57" s="114"/>
      <c r="ABM57" s="114"/>
      <c r="ABN57" s="114"/>
      <c r="ABO57" s="114"/>
      <c r="ABP57" s="114"/>
      <c r="ABQ57" s="114"/>
      <c r="ABR57" s="114"/>
      <c r="ABS57" s="114"/>
      <c r="ABT57" s="114"/>
      <c r="ABU57" s="114"/>
      <c r="ABV57" s="114"/>
      <c r="ABW57" s="114"/>
      <c r="ABX57" s="114"/>
      <c r="ABY57" s="114"/>
      <c r="ABZ57" s="114"/>
      <c r="ACA57" s="114"/>
      <c r="ACB57" s="114"/>
      <c r="ACC57" s="114"/>
      <c r="ACD57" s="114"/>
      <c r="ACE57" s="114"/>
      <c r="ACF57" s="114"/>
      <c r="ACG57" s="114"/>
      <c r="ACH57" s="114"/>
      <c r="ACI57" s="114"/>
      <c r="ACJ57" s="114"/>
      <c r="ACK57" s="114"/>
      <c r="ACL57" s="114"/>
      <c r="ACM57" s="114"/>
      <c r="ACN57" s="114"/>
      <c r="ACO57" s="114"/>
      <c r="ACP57" s="114"/>
      <c r="ACQ57" s="114"/>
      <c r="ACR57" s="114"/>
      <c r="ACS57" s="114"/>
      <c r="ACT57" s="114"/>
      <c r="ACU57" s="114"/>
      <c r="ACV57" s="114"/>
      <c r="ACW57" s="114"/>
      <c r="ACX57" s="114"/>
      <c r="ACY57" s="114"/>
      <c r="ACZ57" s="114"/>
      <c r="ADA57" s="114"/>
      <c r="ADB57" s="114"/>
      <c r="ADC57" s="114"/>
      <c r="ADD57" s="114"/>
      <c r="ADE57" s="114"/>
      <c r="ADF57" s="114"/>
      <c r="ADG57" s="114"/>
      <c r="ADH57" s="114"/>
      <c r="ADI57" s="114"/>
      <c r="ADJ57" s="114"/>
      <c r="ADK57" s="114"/>
      <c r="ADL57" s="114"/>
      <c r="ADM57" s="114"/>
      <c r="ADN57" s="114"/>
      <c r="ADO57" s="114"/>
      <c r="ADP57" s="114"/>
      <c r="ADQ57" s="114"/>
      <c r="ADR57" s="114"/>
      <c r="ADS57" s="114"/>
      <c r="ADT57" s="114"/>
      <c r="ADU57" s="114"/>
      <c r="ADV57" s="114"/>
      <c r="ADW57" s="114"/>
      <c r="ADX57" s="114"/>
      <c r="ADY57" s="114"/>
      <c r="ADZ57" s="114"/>
      <c r="AEA57" s="114"/>
      <c r="AEB57" s="114"/>
      <c r="AEC57" s="114"/>
      <c r="AED57" s="114"/>
      <c r="AEE57" s="114"/>
      <c r="AEF57" s="114"/>
      <c r="AEG57" s="114"/>
      <c r="AEH57" s="114"/>
      <c r="AEI57" s="114"/>
      <c r="AEJ57" s="114"/>
      <c r="AEK57" s="114"/>
      <c r="AEL57" s="114"/>
      <c r="AEM57" s="114"/>
      <c r="AEN57" s="114"/>
      <c r="AEO57" s="114"/>
      <c r="AEP57" s="114"/>
      <c r="AEQ57" s="114"/>
      <c r="AER57" s="114"/>
      <c r="AES57" s="114"/>
      <c r="AET57" s="114"/>
      <c r="AEU57" s="114"/>
      <c r="AEV57" s="114"/>
      <c r="AEW57" s="114"/>
      <c r="AEX57" s="114"/>
      <c r="AEY57" s="114"/>
      <c r="AEZ57" s="114"/>
      <c r="AFA57" s="114"/>
      <c r="AFB57" s="114"/>
      <c r="AFC57" s="114"/>
      <c r="AFD57" s="114"/>
      <c r="AFE57" s="114"/>
      <c r="AFF57" s="114"/>
      <c r="AFG57" s="114"/>
      <c r="AFH57" s="114"/>
      <c r="AFI57" s="114"/>
      <c r="AFJ57" s="114"/>
      <c r="AFK57" s="114"/>
      <c r="AFL57" s="114"/>
      <c r="AFM57" s="114"/>
      <c r="AFN57" s="114"/>
      <c r="AFO57" s="114"/>
      <c r="AFP57" s="114"/>
      <c r="AFQ57" s="114"/>
      <c r="AFR57" s="114"/>
      <c r="AFS57" s="114"/>
      <c r="AFT57" s="114"/>
      <c r="AFU57" s="114"/>
      <c r="AFV57" s="114"/>
      <c r="AFW57" s="114"/>
      <c r="AFX57" s="114"/>
      <c r="AFY57" s="114"/>
      <c r="AFZ57" s="114"/>
      <c r="AGA57" s="114"/>
      <c r="AGB57" s="114"/>
      <c r="AGC57" s="114"/>
      <c r="AGD57" s="114"/>
      <c r="AGE57" s="114"/>
      <c r="AGF57" s="114"/>
      <c r="AGG57" s="114"/>
      <c r="AGH57" s="114"/>
      <c r="AGI57" s="114"/>
      <c r="AGJ57" s="114"/>
      <c r="AGK57" s="114"/>
      <c r="AGL57" s="114"/>
      <c r="AGM57" s="114"/>
      <c r="AGN57" s="114"/>
      <c r="AGO57" s="114"/>
      <c r="AGP57" s="114"/>
      <c r="AGQ57" s="114"/>
      <c r="AGR57" s="114"/>
      <c r="AGS57" s="114"/>
      <c r="AGT57" s="114"/>
      <c r="AGU57" s="114"/>
      <c r="AGV57" s="114"/>
      <c r="AGW57" s="114"/>
      <c r="AGX57" s="114"/>
      <c r="AGY57" s="114"/>
      <c r="AGZ57" s="114"/>
      <c r="AHA57" s="114"/>
      <c r="AHB57" s="114"/>
      <c r="AHC57" s="114"/>
      <c r="AHD57" s="114"/>
      <c r="AHE57" s="114"/>
      <c r="AHF57" s="114"/>
      <c r="AHG57" s="114"/>
      <c r="AHH57" s="114"/>
      <c r="AHI57" s="114"/>
      <c r="AHJ57" s="114"/>
      <c r="AHK57" s="114"/>
      <c r="AHL57" s="114"/>
      <c r="AHM57" s="114"/>
      <c r="AHN57" s="114"/>
      <c r="AHO57" s="114"/>
      <c r="AHP57" s="114"/>
      <c r="AHQ57" s="114"/>
      <c r="AHR57" s="114"/>
      <c r="AHS57" s="114"/>
      <c r="AHT57" s="114"/>
      <c r="AHU57" s="114"/>
      <c r="AHV57" s="114"/>
      <c r="AHW57" s="114"/>
      <c r="AHX57" s="114"/>
      <c r="AHY57" s="114"/>
      <c r="AHZ57" s="114"/>
      <c r="AIA57" s="114"/>
      <c r="AIB57" s="114"/>
      <c r="AIC57" s="114"/>
      <c r="AID57" s="114"/>
      <c r="AIE57" s="114"/>
      <c r="AIF57" s="114"/>
      <c r="AIG57" s="114"/>
      <c r="AIH57" s="114"/>
      <c r="AII57" s="114"/>
      <c r="AIJ57" s="114"/>
      <c r="AIK57" s="114"/>
      <c r="AIL57" s="114"/>
      <c r="AIM57" s="114"/>
      <c r="AIN57" s="114"/>
      <c r="AIO57" s="114"/>
      <c r="AIP57" s="114"/>
      <c r="AIQ57" s="114"/>
      <c r="AIR57" s="114"/>
      <c r="AIS57" s="114"/>
      <c r="AIT57" s="114"/>
      <c r="AIU57" s="114"/>
      <c r="AIV57" s="114"/>
      <c r="AIW57" s="114"/>
      <c r="AIX57" s="114"/>
      <c r="AIY57" s="114"/>
      <c r="AIZ57" s="114"/>
      <c r="AJA57" s="114"/>
      <c r="AJB57" s="114"/>
      <c r="AJC57" s="114"/>
      <c r="AJD57" s="114"/>
      <c r="AJE57" s="114"/>
      <c r="AJF57" s="114"/>
      <c r="AJG57" s="114"/>
      <c r="AJH57" s="114"/>
      <c r="AJI57" s="114"/>
      <c r="AJJ57" s="114"/>
      <c r="AJK57" s="114"/>
      <c r="AJL57" s="114"/>
      <c r="AJM57" s="114"/>
      <c r="AJN57" s="114"/>
      <c r="AJO57" s="114"/>
      <c r="AJP57" s="114"/>
      <c r="AJQ57" s="114"/>
      <c r="AJR57" s="114"/>
      <c r="AJS57" s="114"/>
      <c r="AJT57" s="114"/>
      <c r="AJU57" s="114"/>
      <c r="AJV57" s="114"/>
      <c r="AJW57" s="114"/>
      <c r="AJX57" s="114"/>
      <c r="AJY57" s="114"/>
      <c r="AJZ57" s="114"/>
      <c r="AKA57" s="114"/>
      <c r="AKB57" s="114"/>
      <c r="AKC57" s="114"/>
      <c r="AKD57" s="114"/>
      <c r="AKE57" s="114"/>
      <c r="AKF57" s="114"/>
      <c r="AKG57" s="114"/>
      <c r="AKH57" s="114"/>
      <c r="AKI57" s="114"/>
      <c r="AKJ57" s="114"/>
      <c r="AKK57" s="114"/>
      <c r="AKL57" s="114"/>
      <c r="AKM57" s="114"/>
      <c r="AKN57" s="114"/>
      <c r="AKO57" s="114"/>
      <c r="AKP57" s="114"/>
      <c r="AKQ57" s="114"/>
      <c r="AKR57" s="114"/>
      <c r="AKS57" s="114"/>
      <c r="AKT57" s="114"/>
      <c r="AKU57" s="114"/>
      <c r="AKV57" s="114"/>
      <c r="AKW57" s="114"/>
      <c r="AKX57" s="114"/>
      <c r="AKY57" s="114"/>
      <c r="AKZ57" s="114"/>
      <c r="ALA57" s="114"/>
      <c r="ALB57" s="114"/>
      <c r="ALC57" s="114"/>
      <c r="ALD57" s="114"/>
      <c r="ALE57" s="114"/>
      <c r="ALF57" s="114"/>
      <c r="ALG57" s="114"/>
      <c r="ALH57" s="114"/>
      <c r="ALI57" s="114"/>
      <c r="ALJ57" s="114"/>
      <c r="ALK57" s="114"/>
      <c r="ALL57" s="114"/>
      <c r="ALM57" s="114"/>
      <c r="ALN57" s="114"/>
      <c r="ALO57" s="114"/>
      <c r="ALP57" s="114"/>
      <c r="ALQ57" s="114"/>
      <c r="ALR57" s="114"/>
      <c r="ALS57" s="114"/>
      <c r="ALT57" s="114"/>
      <c r="ALU57" s="114"/>
      <c r="ALV57" s="114"/>
      <c r="ALW57" s="114"/>
      <c r="ALX57" s="114"/>
      <c r="ALY57" s="114"/>
      <c r="ALZ57" s="114"/>
      <c r="AMA57" s="114"/>
      <c r="AMB57" s="114"/>
      <c r="AMC57" s="114"/>
      <c r="AMD57" s="114"/>
      <c r="AME57" s="114"/>
      <c r="AMF57" s="114"/>
      <c r="AMG57" s="114"/>
      <c r="AMH57" s="114"/>
      <c r="AMI57" s="114"/>
      <c r="AMJ57" s="114"/>
    </row>
    <row r="58" spans="1:1024" s="115" customFormat="1" ht="22.5" customHeight="1">
      <c r="A58" s="136"/>
      <c r="B58" s="136"/>
      <c r="C58" s="103" t="s">
        <v>33</v>
      </c>
      <c r="D58" s="105">
        <f t="shared" si="1"/>
        <v>1201998.8</v>
      </c>
      <c r="E58" s="105">
        <f t="shared" si="2"/>
        <v>0</v>
      </c>
      <c r="F58" s="105">
        <f t="shared" si="2"/>
        <v>869222.1</v>
      </c>
      <c r="G58" s="105">
        <f t="shared" si="2"/>
        <v>267776.7</v>
      </c>
      <c r="H58" s="105">
        <f t="shared" si="2"/>
        <v>65000</v>
      </c>
      <c r="I58" s="141"/>
      <c r="J58" s="141"/>
      <c r="K58" s="141"/>
      <c r="L58" s="141"/>
      <c r="M58" s="141"/>
      <c r="N58" s="41"/>
      <c r="O58" s="41"/>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114"/>
      <c r="JO58" s="114"/>
      <c r="JP58" s="114"/>
      <c r="JQ58" s="114"/>
      <c r="JR58" s="114"/>
      <c r="JS58" s="114"/>
      <c r="JT58" s="114"/>
      <c r="JU58" s="114"/>
      <c r="JV58" s="114"/>
      <c r="JW58" s="114"/>
      <c r="JX58" s="114"/>
      <c r="JY58" s="114"/>
      <c r="JZ58" s="114"/>
      <c r="KA58" s="114"/>
      <c r="KB58" s="114"/>
      <c r="KC58" s="114"/>
      <c r="KD58" s="114"/>
      <c r="KE58" s="114"/>
      <c r="KF58" s="114"/>
      <c r="KG58" s="114"/>
      <c r="KH58" s="114"/>
      <c r="KI58" s="114"/>
      <c r="KJ58" s="114"/>
      <c r="KK58" s="114"/>
      <c r="KL58" s="114"/>
      <c r="KM58" s="114"/>
      <c r="KN58" s="114"/>
      <c r="KO58" s="114"/>
      <c r="KP58" s="114"/>
      <c r="KQ58" s="114"/>
      <c r="KR58" s="114"/>
      <c r="KS58" s="114"/>
      <c r="KT58" s="114"/>
      <c r="KU58" s="114"/>
      <c r="KV58" s="114"/>
      <c r="KW58" s="114"/>
      <c r="KX58" s="114"/>
      <c r="KY58" s="114"/>
      <c r="KZ58" s="114"/>
      <c r="LA58" s="114"/>
      <c r="LB58" s="114"/>
      <c r="LC58" s="114"/>
      <c r="LD58" s="114"/>
      <c r="LE58" s="114"/>
      <c r="LF58" s="114"/>
      <c r="LG58" s="114"/>
      <c r="LH58" s="114"/>
      <c r="LI58" s="114"/>
      <c r="LJ58" s="114"/>
      <c r="LK58" s="114"/>
      <c r="LL58" s="114"/>
      <c r="LM58" s="114"/>
      <c r="LN58" s="114"/>
      <c r="LO58" s="114"/>
      <c r="LP58" s="114"/>
      <c r="LQ58" s="114"/>
      <c r="LR58" s="114"/>
      <c r="LS58" s="114"/>
      <c r="LT58" s="114"/>
      <c r="LU58" s="114"/>
      <c r="LV58" s="114"/>
      <c r="LW58" s="114"/>
      <c r="LX58" s="114"/>
      <c r="LY58" s="114"/>
      <c r="LZ58" s="114"/>
      <c r="MA58" s="114"/>
      <c r="MB58" s="114"/>
      <c r="MC58" s="114"/>
      <c r="MD58" s="114"/>
      <c r="ME58" s="114"/>
      <c r="MF58" s="114"/>
      <c r="MG58" s="114"/>
      <c r="MH58" s="114"/>
      <c r="MI58" s="114"/>
      <c r="MJ58" s="114"/>
      <c r="MK58" s="114"/>
      <c r="ML58" s="114"/>
      <c r="MM58" s="114"/>
      <c r="MN58" s="114"/>
      <c r="MO58" s="114"/>
      <c r="MP58" s="114"/>
      <c r="MQ58" s="114"/>
      <c r="MR58" s="114"/>
      <c r="MS58" s="114"/>
      <c r="MT58" s="114"/>
      <c r="MU58" s="114"/>
      <c r="MV58" s="114"/>
      <c r="MW58" s="114"/>
      <c r="MX58" s="114"/>
      <c r="MY58" s="114"/>
      <c r="MZ58" s="114"/>
      <c r="NA58" s="114"/>
      <c r="NB58" s="114"/>
      <c r="NC58" s="114"/>
      <c r="ND58" s="114"/>
      <c r="NE58" s="114"/>
      <c r="NF58" s="114"/>
      <c r="NG58" s="114"/>
      <c r="NH58" s="114"/>
      <c r="NI58" s="114"/>
      <c r="NJ58" s="114"/>
      <c r="NK58" s="114"/>
      <c r="NL58" s="114"/>
      <c r="NM58" s="114"/>
      <c r="NN58" s="114"/>
      <c r="NO58" s="114"/>
      <c r="NP58" s="114"/>
      <c r="NQ58" s="114"/>
      <c r="NR58" s="114"/>
      <c r="NS58" s="114"/>
      <c r="NT58" s="114"/>
      <c r="NU58" s="114"/>
      <c r="NV58" s="114"/>
      <c r="NW58" s="114"/>
      <c r="NX58" s="114"/>
      <c r="NY58" s="114"/>
      <c r="NZ58" s="114"/>
      <c r="OA58" s="114"/>
      <c r="OB58" s="114"/>
      <c r="OC58" s="114"/>
      <c r="OD58" s="114"/>
      <c r="OE58" s="114"/>
      <c r="OF58" s="114"/>
      <c r="OG58" s="114"/>
      <c r="OH58" s="114"/>
      <c r="OI58" s="114"/>
      <c r="OJ58" s="114"/>
      <c r="OK58" s="114"/>
      <c r="OL58" s="114"/>
      <c r="OM58" s="114"/>
      <c r="ON58" s="114"/>
      <c r="OO58" s="114"/>
      <c r="OP58" s="114"/>
      <c r="OQ58" s="114"/>
      <c r="OR58" s="114"/>
      <c r="OS58" s="114"/>
      <c r="OT58" s="114"/>
      <c r="OU58" s="114"/>
      <c r="OV58" s="114"/>
      <c r="OW58" s="114"/>
      <c r="OX58" s="114"/>
      <c r="OY58" s="114"/>
      <c r="OZ58" s="114"/>
      <c r="PA58" s="114"/>
      <c r="PB58" s="114"/>
      <c r="PC58" s="114"/>
      <c r="PD58" s="114"/>
      <c r="PE58" s="114"/>
      <c r="PF58" s="114"/>
      <c r="PG58" s="114"/>
      <c r="PH58" s="114"/>
      <c r="PI58" s="114"/>
      <c r="PJ58" s="114"/>
      <c r="PK58" s="114"/>
      <c r="PL58" s="114"/>
      <c r="PM58" s="114"/>
      <c r="PN58" s="114"/>
      <c r="PO58" s="114"/>
      <c r="PP58" s="114"/>
      <c r="PQ58" s="114"/>
      <c r="PR58" s="114"/>
      <c r="PS58" s="114"/>
      <c r="PT58" s="114"/>
      <c r="PU58" s="114"/>
      <c r="PV58" s="114"/>
      <c r="PW58" s="114"/>
      <c r="PX58" s="114"/>
      <c r="PY58" s="114"/>
      <c r="PZ58" s="114"/>
      <c r="QA58" s="114"/>
      <c r="QB58" s="114"/>
      <c r="QC58" s="114"/>
      <c r="QD58" s="114"/>
      <c r="QE58" s="114"/>
      <c r="QF58" s="114"/>
      <c r="QG58" s="114"/>
      <c r="QH58" s="114"/>
      <c r="QI58" s="114"/>
      <c r="QJ58" s="114"/>
      <c r="QK58" s="114"/>
      <c r="QL58" s="114"/>
      <c r="QM58" s="114"/>
      <c r="QN58" s="114"/>
      <c r="QO58" s="114"/>
      <c r="QP58" s="114"/>
      <c r="QQ58" s="114"/>
      <c r="QR58" s="114"/>
      <c r="QS58" s="114"/>
      <c r="QT58" s="114"/>
      <c r="QU58" s="114"/>
      <c r="QV58" s="114"/>
      <c r="QW58" s="114"/>
      <c r="QX58" s="114"/>
      <c r="QY58" s="114"/>
      <c r="QZ58" s="114"/>
      <c r="RA58" s="114"/>
      <c r="RB58" s="114"/>
      <c r="RC58" s="114"/>
      <c r="RD58" s="114"/>
      <c r="RE58" s="114"/>
      <c r="RF58" s="114"/>
      <c r="RG58" s="114"/>
      <c r="RH58" s="114"/>
      <c r="RI58" s="114"/>
      <c r="RJ58" s="114"/>
      <c r="RK58" s="114"/>
      <c r="RL58" s="114"/>
      <c r="RM58" s="114"/>
      <c r="RN58" s="114"/>
      <c r="RO58" s="114"/>
      <c r="RP58" s="114"/>
      <c r="RQ58" s="114"/>
      <c r="RR58" s="114"/>
      <c r="RS58" s="114"/>
      <c r="RT58" s="114"/>
      <c r="RU58" s="114"/>
      <c r="RV58" s="114"/>
      <c r="RW58" s="114"/>
      <c r="RX58" s="114"/>
      <c r="RY58" s="114"/>
      <c r="RZ58" s="114"/>
      <c r="SA58" s="114"/>
      <c r="SB58" s="114"/>
      <c r="SC58" s="114"/>
      <c r="SD58" s="114"/>
      <c r="SE58" s="114"/>
      <c r="SF58" s="114"/>
      <c r="SG58" s="114"/>
      <c r="SH58" s="114"/>
      <c r="SI58" s="114"/>
      <c r="SJ58" s="114"/>
      <c r="SK58" s="114"/>
      <c r="SL58" s="114"/>
      <c r="SM58" s="114"/>
      <c r="SN58" s="114"/>
      <c r="SO58" s="114"/>
      <c r="SP58" s="114"/>
      <c r="SQ58" s="114"/>
      <c r="SR58" s="114"/>
      <c r="SS58" s="114"/>
      <c r="ST58" s="114"/>
      <c r="SU58" s="114"/>
      <c r="SV58" s="114"/>
      <c r="SW58" s="114"/>
      <c r="SX58" s="114"/>
      <c r="SY58" s="114"/>
      <c r="SZ58" s="114"/>
      <c r="TA58" s="114"/>
      <c r="TB58" s="114"/>
      <c r="TC58" s="114"/>
      <c r="TD58" s="114"/>
      <c r="TE58" s="114"/>
      <c r="TF58" s="114"/>
      <c r="TG58" s="114"/>
      <c r="TH58" s="114"/>
      <c r="TI58" s="114"/>
      <c r="TJ58" s="114"/>
      <c r="TK58" s="114"/>
      <c r="TL58" s="114"/>
      <c r="TM58" s="114"/>
      <c r="TN58" s="114"/>
      <c r="TO58" s="114"/>
      <c r="TP58" s="114"/>
      <c r="TQ58" s="114"/>
      <c r="TR58" s="114"/>
      <c r="TS58" s="114"/>
      <c r="TT58" s="114"/>
      <c r="TU58" s="114"/>
      <c r="TV58" s="114"/>
      <c r="TW58" s="114"/>
      <c r="TX58" s="114"/>
      <c r="TY58" s="114"/>
      <c r="TZ58" s="114"/>
      <c r="UA58" s="114"/>
      <c r="UB58" s="114"/>
      <c r="UC58" s="114"/>
      <c r="UD58" s="114"/>
      <c r="UE58" s="114"/>
      <c r="UF58" s="114"/>
      <c r="UG58" s="114"/>
      <c r="UH58" s="114"/>
      <c r="UI58" s="114"/>
      <c r="UJ58" s="114"/>
      <c r="UK58" s="114"/>
      <c r="UL58" s="114"/>
      <c r="UM58" s="114"/>
      <c r="UN58" s="114"/>
      <c r="UO58" s="114"/>
      <c r="UP58" s="114"/>
      <c r="UQ58" s="114"/>
      <c r="UR58" s="114"/>
      <c r="US58" s="114"/>
      <c r="UT58" s="114"/>
      <c r="UU58" s="114"/>
      <c r="UV58" s="114"/>
      <c r="UW58" s="114"/>
      <c r="UX58" s="114"/>
      <c r="UY58" s="114"/>
      <c r="UZ58" s="114"/>
      <c r="VA58" s="114"/>
      <c r="VB58" s="114"/>
      <c r="VC58" s="114"/>
      <c r="VD58" s="114"/>
      <c r="VE58" s="114"/>
      <c r="VF58" s="114"/>
      <c r="VG58" s="114"/>
      <c r="VH58" s="114"/>
      <c r="VI58" s="114"/>
      <c r="VJ58" s="114"/>
      <c r="VK58" s="114"/>
      <c r="VL58" s="114"/>
      <c r="VM58" s="114"/>
      <c r="VN58" s="114"/>
      <c r="VO58" s="114"/>
      <c r="VP58" s="114"/>
      <c r="VQ58" s="114"/>
      <c r="VR58" s="114"/>
      <c r="VS58" s="114"/>
      <c r="VT58" s="114"/>
      <c r="VU58" s="114"/>
      <c r="VV58" s="114"/>
      <c r="VW58" s="114"/>
      <c r="VX58" s="114"/>
      <c r="VY58" s="114"/>
      <c r="VZ58" s="114"/>
      <c r="WA58" s="114"/>
      <c r="WB58" s="114"/>
      <c r="WC58" s="114"/>
      <c r="WD58" s="114"/>
      <c r="WE58" s="114"/>
      <c r="WF58" s="114"/>
      <c r="WG58" s="114"/>
      <c r="WH58" s="114"/>
      <c r="WI58" s="114"/>
      <c r="WJ58" s="114"/>
      <c r="WK58" s="114"/>
      <c r="WL58" s="114"/>
      <c r="WM58" s="114"/>
      <c r="WN58" s="114"/>
      <c r="WO58" s="114"/>
      <c r="WP58" s="114"/>
      <c r="WQ58" s="114"/>
      <c r="WR58" s="114"/>
      <c r="WS58" s="114"/>
      <c r="WT58" s="114"/>
      <c r="WU58" s="114"/>
      <c r="WV58" s="114"/>
      <c r="WW58" s="114"/>
      <c r="WX58" s="114"/>
      <c r="WY58" s="114"/>
      <c r="WZ58" s="114"/>
      <c r="XA58" s="114"/>
      <c r="XB58" s="114"/>
      <c r="XC58" s="114"/>
      <c r="XD58" s="114"/>
      <c r="XE58" s="114"/>
      <c r="XF58" s="114"/>
      <c r="XG58" s="114"/>
      <c r="XH58" s="114"/>
      <c r="XI58" s="114"/>
      <c r="XJ58" s="114"/>
      <c r="XK58" s="114"/>
      <c r="XL58" s="114"/>
      <c r="XM58" s="114"/>
      <c r="XN58" s="114"/>
      <c r="XO58" s="114"/>
      <c r="XP58" s="114"/>
      <c r="XQ58" s="114"/>
      <c r="XR58" s="114"/>
      <c r="XS58" s="114"/>
      <c r="XT58" s="114"/>
      <c r="XU58" s="114"/>
      <c r="XV58" s="114"/>
      <c r="XW58" s="114"/>
      <c r="XX58" s="114"/>
      <c r="XY58" s="114"/>
      <c r="XZ58" s="114"/>
      <c r="YA58" s="114"/>
      <c r="YB58" s="114"/>
      <c r="YC58" s="114"/>
      <c r="YD58" s="114"/>
      <c r="YE58" s="114"/>
      <c r="YF58" s="114"/>
      <c r="YG58" s="114"/>
      <c r="YH58" s="114"/>
      <c r="YI58" s="114"/>
      <c r="YJ58" s="114"/>
      <c r="YK58" s="114"/>
      <c r="YL58" s="114"/>
      <c r="YM58" s="114"/>
      <c r="YN58" s="114"/>
      <c r="YO58" s="114"/>
      <c r="YP58" s="114"/>
      <c r="YQ58" s="114"/>
      <c r="YR58" s="114"/>
      <c r="YS58" s="114"/>
      <c r="YT58" s="114"/>
      <c r="YU58" s="114"/>
      <c r="YV58" s="114"/>
      <c r="YW58" s="114"/>
      <c r="YX58" s="114"/>
      <c r="YY58" s="114"/>
      <c r="YZ58" s="114"/>
      <c r="ZA58" s="114"/>
      <c r="ZB58" s="114"/>
      <c r="ZC58" s="114"/>
      <c r="ZD58" s="114"/>
      <c r="ZE58" s="114"/>
      <c r="ZF58" s="114"/>
      <c r="ZG58" s="114"/>
      <c r="ZH58" s="114"/>
      <c r="ZI58" s="114"/>
      <c r="ZJ58" s="114"/>
      <c r="ZK58" s="114"/>
      <c r="ZL58" s="114"/>
      <c r="ZM58" s="114"/>
      <c r="ZN58" s="114"/>
      <c r="ZO58" s="114"/>
      <c r="ZP58" s="114"/>
      <c r="ZQ58" s="114"/>
      <c r="ZR58" s="114"/>
      <c r="ZS58" s="114"/>
      <c r="ZT58" s="114"/>
      <c r="ZU58" s="114"/>
      <c r="ZV58" s="114"/>
      <c r="ZW58" s="114"/>
      <c r="ZX58" s="114"/>
      <c r="ZY58" s="114"/>
      <c r="ZZ58" s="114"/>
      <c r="AAA58" s="114"/>
      <c r="AAB58" s="114"/>
      <c r="AAC58" s="114"/>
      <c r="AAD58" s="114"/>
      <c r="AAE58" s="114"/>
      <c r="AAF58" s="114"/>
      <c r="AAG58" s="114"/>
      <c r="AAH58" s="114"/>
      <c r="AAI58" s="114"/>
      <c r="AAJ58" s="114"/>
      <c r="AAK58" s="114"/>
      <c r="AAL58" s="114"/>
      <c r="AAM58" s="114"/>
      <c r="AAN58" s="114"/>
      <c r="AAO58" s="114"/>
      <c r="AAP58" s="114"/>
      <c r="AAQ58" s="114"/>
      <c r="AAR58" s="114"/>
      <c r="AAS58" s="114"/>
      <c r="AAT58" s="114"/>
      <c r="AAU58" s="114"/>
      <c r="AAV58" s="114"/>
      <c r="AAW58" s="114"/>
      <c r="AAX58" s="114"/>
      <c r="AAY58" s="114"/>
      <c r="AAZ58" s="114"/>
      <c r="ABA58" s="114"/>
      <c r="ABB58" s="114"/>
      <c r="ABC58" s="114"/>
      <c r="ABD58" s="114"/>
      <c r="ABE58" s="114"/>
      <c r="ABF58" s="114"/>
      <c r="ABG58" s="114"/>
      <c r="ABH58" s="114"/>
      <c r="ABI58" s="114"/>
      <c r="ABJ58" s="114"/>
      <c r="ABK58" s="114"/>
      <c r="ABL58" s="114"/>
      <c r="ABM58" s="114"/>
      <c r="ABN58" s="114"/>
      <c r="ABO58" s="114"/>
      <c r="ABP58" s="114"/>
      <c r="ABQ58" s="114"/>
      <c r="ABR58" s="114"/>
      <c r="ABS58" s="114"/>
      <c r="ABT58" s="114"/>
      <c r="ABU58" s="114"/>
      <c r="ABV58" s="114"/>
      <c r="ABW58" s="114"/>
      <c r="ABX58" s="114"/>
      <c r="ABY58" s="114"/>
      <c r="ABZ58" s="114"/>
      <c r="ACA58" s="114"/>
      <c r="ACB58" s="114"/>
      <c r="ACC58" s="114"/>
      <c r="ACD58" s="114"/>
      <c r="ACE58" s="114"/>
      <c r="ACF58" s="114"/>
      <c r="ACG58" s="114"/>
      <c r="ACH58" s="114"/>
      <c r="ACI58" s="114"/>
      <c r="ACJ58" s="114"/>
      <c r="ACK58" s="114"/>
      <c r="ACL58" s="114"/>
      <c r="ACM58" s="114"/>
      <c r="ACN58" s="114"/>
      <c r="ACO58" s="114"/>
      <c r="ACP58" s="114"/>
      <c r="ACQ58" s="114"/>
      <c r="ACR58" s="114"/>
      <c r="ACS58" s="114"/>
      <c r="ACT58" s="114"/>
      <c r="ACU58" s="114"/>
      <c r="ACV58" s="114"/>
      <c r="ACW58" s="114"/>
      <c r="ACX58" s="114"/>
      <c r="ACY58" s="114"/>
      <c r="ACZ58" s="114"/>
      <c r="ADA58" s="114"/>
      <c r="ADB58" s="114"/>
      <c r="ADC58" s="114"/>
      <c r="ADD58" s="114"/>
      <c r="ADE58" s="114"/>
      <c r="ADF58" s="114"/>
      <c r="ADG58" s="114"/>
      <c r="ADH58" s="114"/>
      <c r="ADI58" s="114"/>
      <c r="ADJ58" s="114"/>
      <c r="ADK58" s="114"/>
      <c r="ADL58" s="114"/>
      <c r="ADM58" s="114"/>
      <c r="ADN58" s="114"/>
      <c r="ADO58" s="114"/>
      <c r="ADP58" s="114"/>
      <c r="ADQ58" s="114"/>
      <c r="ADR58" s="114"/>
      <c r="ADS58" s="114"/>
      <c r="ADT58" s="114"/>
      <c r="ADU58" s="114"/>
      <c r="ADV58" s="114"/>
      <c r="ADW58" s="114"/>
      <c r="ADX58" s="114"/>
      <c r="ADY58" s="114"/>
      <c r="ADZ58" s="114"/>
      <c r="AEA58" s="114"/>
      <c r="AEB58" s="114"/>
      <c r="AEC58" s="114"/>
      <c r="AED58" s="114"/>
      <c r="AEE58" s="114"/>
      <c r="AEF58" s="114"/>
      <c r="AEG58" s="114"/>
      <c r="AEH58" s="114"/>
      <c r="AEI58" s="114"/>
      <c r="AEJ58" s="114"/>
      <c r="AEK58" s="114"/>
      <c r="AEL58" s="114"/>
      <c r="AEM58" s="114"/>
      <c r="AEN58" s="114"/>
      <c r="AEO58" s="114"/>
      <c r="AEP58" s="114"/>
      <c r="AEQ58" s="114"/>
      <c r="AER58" s="114"/>
      <c r="AES58" s="114"/>
      <c r="AET58" s="114"/>
      <c r="AEU58" s="114"/>
      <c r="AEV58" s="114"/>
      <c r="AEW58" s="114"/>
      <c r="AEX58" s="114"/>
      <c r="AEY58" s="114"/>
      <c r="AEZ58" s="114"/>
      <c r="AFA58" s="114"/>
      <c r="AFB58" s="114"/>
      <c r="AFC58" s="114"/>
      <c r="AFD58" s="114"/>
      <c r="AFE58" s="114"/>
      <c r="AFF58" s="114"/>
      <c r="AFG58" s="114"/>
      <c r="AFH58" s="114"/>
      <c r="AFI58" s="114"/>
      <c r="AFJ58" s="114"/>
      <c r="AFK58" s="114"/>
      <c r="AFL58" s="114"/>
      <c r="AFM58" s="114"/>
      <c r="AFN58" s="114"/>
      <c r="AFO58" s="114"/>
      <c r="AFP58" s="114"/>
      <c r="AFQ58" s="114"/>
      <c r="AFR58" s="114"/>
      <c r="AFS58" s="114"/>
      <c r="AFT58" s="114"/>
      <c r="AFU58" s="114"/>
      <c r="AFV58" s="114"/>
      <c r="AFW58" s="114"/>
      <c r="AFX58" s="114"/>
      <c r="AFY58" s="114"/>
      <c r="AFZ58" s="114"/>
      <c r="AGA58" s="114"/>
      <c r="AGB58" s="114"/>
      <c r="AGC58" s="114"/>
      <c r="AGD58" s="114"/>
      <c r="AGE58" s="114"/>
      <c r="AGF58" s="114"/>
      <c r="AGG58" s="114"/>
      <c r="AGH58" s="114"/>
      <c r="AGI58" s="114"/>
      <c r="AGJ58" s="114"/>
      <c r="AGK58" s="114"/>
      <c r="AGL58" s="114"/>
      <c r="AGM58" s="114"/>
      <c r="AGN58" s="114"/>
      <c r="AGO58" s="114"/>
      <c r="AGP58" s="114"/>
      <c r="AGQ58" s="114"/>
      <c r="AGR58" s="114"/>
      <c r="AGS58" s="114"/>
      <c r="AGT58" s="114"/>
      <c r="AGU58" s="114"/>
      <c r="AGV58" s="114"/>
      <c r="AGW58" s="114"/>
      <c r="AGX58" s="114"/>
      <c r="AGY58" s="114"/>
      <c r="AGZ58" s="114"/>
      <c r="AHA58" s="114"/>
      <c r="AHB58" s="114"/>
      <c r="AHC58" s="114"/>
      <c r="AHD58" s="114"/>
      <c r="AHE58" s="114"/>
      <c r="AHF58" s="114"/>
      <c r="AHG58" s="114"/>
      <c r="AHH58" s="114"/>
      <c r="AHI58" s="114"/>
      <c r="AHJ58" s="114"/>
      <c r="AHK58" s="114"/>
      <c r="AHL58" s="114"/>
      <c r="AHM58" s="114"/>
      <c r="AHN58" s="114"/>
      <c r="AHO58" s="114"/>
      <c r="AHP58" s="114"/>
      <c r="AHQ58" s="114"/>
      <c r="AHR58" s="114"/>
      <c r="AHS58" s="114"/>
      <c r="AHT58" s="114"/>
      <c r="AHU58" s="114"/>
      <c r="AHV58" s="114"/>
      <c r="AHW58" s="114"/>
      <c r="AHX58" s="114"/>
      <c r="AHY58" s="114"/>
      <c r="AHZ58" s="114"/>
      <c r="AIA58" s="114"/>
      <c r="AIB58" s="114"/>
      <c r="AIC58" s="114"/>
      <c r="AID58" s="114"/>
      <c r="AIE58" s="114"/>
      <c r="AIF58" s="114"/>
      <c r="AIG58" s="114"/>
      <c r="AIH58" s="114"/>
      <c r="AII58" s="114"/>
      <c r="AIJ58" s="114"/>
      <c r="AIK58" s="114"/>
      <c r="AIL58" s="114"/>
      <c r="AIM58" s="114"/>
      <c r="AIN58" s="114"/>
      <c r="AIO58" s="114"/>
      <c r="AIP58" s="114"/>
      <c r="AIQ58" s="114"/>
      <c r="AIR58" s="114"/>
      <c r="AIS58" s="114"/>
      <c r="AIT58" s="114"/>
      <c r="AIU58" s="114"/>
      <c r="AIV58" s="114"/>
      <c r="AIW58" s="114"/>
      <c r="AIX58" s="114"/>
      <c r="AIY58" s="114"/>
      <c r="AIZ58" s="114"/>
      <c r="AJA58" s="114"/>
      <c r="AJB58" s="114"/>
      <c r="AJC58" s="114"/>
      <c r="AJD58" s="114"/>
      <c r="AJE58" s="114"/>
      <c r="AJF58" s="114"/>
      <c r="AJG58" s="114"/>
      <c r="AJH58" s="114"/>
      <c r="AJI58" s="114"/>
      <c r="AJJ58" s="114"/>
      <c r="AJK58" s="114"/>
      <c r="AJL58" s="114"/>
      <c r="AJM58" s="114"/>
      <c r="AJN58" s="114"/>
      <c r="AJO58" s="114"/>
      <c r="AJP58" s="114"/>
      <c r="AJQ58" s="114"/>
      <c r="AJR58" s="114"/>
      <c r="AJS58" s="114"/>
      <c r="AJT58" s="114"/>
      <c r="AJU58" s="114"/>
      <c r="AJV58" s="114"/>
      <c r="AJW58" s="114"/>
      <c r="AJX58" s="114"/>
      <c r="AJY58" s="114"/>
      <c r="AJZ58" s="114"/>
      <c r="AKA58" s="114"/>
      <c r="AKB58" s="114"/>
      <c r="AKC58" s="114"/>
      <c r="AKD58" s="114"/>
      <c r="AKE58" s="114"/>
      <c r="AKF58" s="114"/>
      <c r="AKG58" s="114"/>
      <c r="AKH58" s="114"/>
      <c r="AKI58" s="114"/>
      <c r="AKJ58" s="114"/>
      <c r="AKK58" s="114"/>
      <c r="AKL58" s="114"/>
      <c r="AKM58" s="114"/>
      <c r="AKN58" s="114"/>
      <c r="AKO58" s="114"/>
      <c r="AKP58" s="114"/>
      <c r="AKQ58" s="114"/>
      <c r="AKR58" s="114"/>
      <c r="AKS58" s="114"/>
      <c r="AKT58" s="114"/>
      <c r="AKU58" s="114"/>
      <c r="AKV58" s="114"/>
      <c r="AKW58" s="114"/>
      <c r="AKX58" s="114"/>
      <c r="AKY58" s="114"/>
      <c r="AKZ58" s="114"/>
      <c r="ALA58" s="114"/>
      <c r="ALB58" s="114"/>
      <c r="ALC58" s="114"/>
      <c r="ALD58" s="114"/>
      <c r="ALE58" s="114"/>
      <c r="ALF58" s="114"/>
      <c r="ALG58" s="114"/>
      <c r="ALH58" s="114"/>
      <c r="ALI58" s="114"/>
      <c r="ALJ58" s="114"/>
      <c r="ALK58" s="114"/>
      <c r="ALL58" s="114"/>
      <c r="ALM58" s="114"/>
      <c r="ALN58" s="114"/>
      <c r="ALO58" s="114"/>
      <c r="ALP58" s="114"/>
      <c r="ALQ58" s="114"/>
      <c r="ALR58" s="114"/>
      <c r="ALS58" s="114"/>
      <c r="ALT58" s="114"/>
      <c r="ALU58" s="114"/>
      <c r="ALV58" s="114"/>
      <c r="ALW58" s="114"/>
      <c r="ALX58" s="114"/>
      <c r="ALY58" s="114"/>
      <c r="ALZ58" s="114"/>
      <c r="AMA58" s="114"/>
      <c r="AMB58" s="114"/>
      <c r="AMC58" s="114"/>
      <c r="AMD58" s="114"/>
      <c r="AME58" s="114"/>
      <c r="AMF58" s="114"/>
      <c r="AMG58" s="114"/>
      <c r="AMH58" s="114"/>
      <c r="AMI58" s="114"/>
      <c r="AMJ58" s="114"/>
    </row>
    <row r="59" spans="1:1024" s="115" customFormat="1" ht="22.5" customHeight="1">
      <c r="A59" s="136"/>
      <c r="B59" s="136"/>
      <c r="C59" s="103" t="s">
        <v>34</v>
      </c>
      <c r="D59" s="105">
        <f t="shared" si="1"/>
        <v>1249771.2</v>
      </c>
      <c r="E59" s="105">
        <f t="shared" si="2"/>
        <v>0</v>
      </c>
      <c r="F59" s="105">
        <f t="shared" si="2"/>
        <v>916994.5</v>
      </c>
      <c r="G59" s="105">
        <f t="shared" si="2"/>
        <v>267776.7</v>
      </c>
      <c r="H59" s="105">
        <f t="shared" si="2"/>
        <v>65000</v>
      </c>
      <c r="I59" s="141"/>
      <c r="J59" s="141"/>
      <c r="K59" s="141"/>
      <c r="L59" s="141"/>
      <c r="M59" s="141"/>
      <c r="N59" s="41"/>
      <c r="O59" s="41"/>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114"/>
      <c r="JR59" s="114"/>
      <c r="JS59" s="114"/>
      <c r="JT59" s="114"/>
      <c r="JU59" s="114"/>
      <c r="JV59" s="114"/>
      <c r="JW59" s="114"/>
      <c r="JX59" s="114"/>
      <c r="JY59" s="114"/>
      <c r="JZ59" s="114"/>
      <c r="KA59" s="114"/>
      <c r="KB59" s="114"/>
      <c r="KC59" s="114"/>
      <c r="KD59" s="114"/>
      <c r="KE59" s="114"/>
      <c r="KF59" s="114"/>
      <c r="KG59" s="114"/>
      <c r="KH59" s="114"/>
      <c r="KI59" s="114"/>
      <c r="KJ59" s="114"/>
      <c r="KK59" s="114"/>
      <c r="KL59" s="114"/>
      <c r="KM59" s="114"/>
      <c r="KN59" s="114"/>
      <c r="KO59" s="114"/>
      <c r="KP59" s="114"/>
      <c r="KQ59" s="114"/>
      <c r="KR59" s="114"/>
      <c r="KS59" s="114"/>
      <c r="KT59" s="114"/>
      <c r="KU59" s="114"/>
      <c r="KV59" s="114"/>
      <c r="KW59" s="114"/>
      <c r="KX59" s="114"/>
      <c r="KY59" s="114"/>
      <c r="KZ59" s="114"/>
      <c r="LA59" s="114"/>
      <c r="LB59" s="114"/>
      <c r="LC59" s="114"/>
      <c r="LD59" s="114"/>
      <c r="LE59" s="114"/>
      <c r="LF59" s="114"/>
      <c r="LG59" s="114"/>
      <c r="LH59" s="114"/>
      <c r="LI59" s="114"/>
      <c r="LJ59" s="114"/>
      <c r="LK59" s="114"/>
      <c r="LL59" s="114"/>
      <c r="LM59" s="114"/>
      <c r="LN59" s="114"/>
      <c r="LO59" s="114"/>
      <c r="LP59" s="114"/>
      <c r="LQ59" s="114"/>
      <c r="LR59" s="114"/>
      <c r="LS59" s="114"/>
      <c r="LT59" s="114"/>
      <c r="LU59" s="114"/>
      <c r="LV59" s="114"/>
      <c r="LW59" s="114"/>
      <c r="LX59" s="114"/>
      <c r="LY59" s="114"/>
      <c r="LZ59" s="114"/>
      <c r="MA59" s="114"/>
      <c r="MB59" s="114"/>
      <c r="MC59" s="114"/>
      <c r="MD59" s="114"/>
      <c r="ME59" s="114"/>
      <c r="MF59" s="114"/>
      <c r="MG59" s="114"/>
      <c r="MH59" s="114"/>
      <c r="MI59" s="114"/>
      <c r="MJ59" s="114"/>
      <c r="MK59" s="114"/>
      <c r="ML59" s="114"/>
      <c r="MM59" s="114"/>
      <c r="MN59" s="114"/>
      <c r="MO59" s="114"/>
      <c r="MP59" s="114"/>
      <c r="MQ59" s="114"/>
      <c r="MR59" s="114"/>
      <c r="MS59" s="114"/>
      <c r="MT59" s="114"/>
      <c r="MU59" s="114"/>
      <c r="MV59" s="114"/>
      <c r="MW59" s="114"/>
      <c r="MX59" s="114"/>
      <c r="MY59" s="114"/>
      <c r="MZ59" s="114"/>
      <c r="NA59" s="114"/>
      <c r="NB59" s="114"/>
      <c r="NC59" s="114"/>
      <c r="ND59" s="114"/>
      <c r="NE59" s="114"/>
      <c r="NF59" s="114"/>
      <c r="NG59" s="114"/>
      <c r="NH59" s="114"/>
      <c r="NI59" s="114"/>
      <c r="NJ59" s="114"/>
      <c r="NK59" s="114"/>
      <c r="NL59" s="114"/>
      <c r="NM59" s="114"/>
      <c r="NN59" s="114"/>
      <c r="NO59" s="114"/>
      <c r="NP59" s="114"/>
      <c r="NQ59" s="114"/>
      <c r="NR59" s="114"/>
      <c r="NS59" s="114"/>
      <c r="NT59" s="114"/>
      <c r="NU59" s="114"/>
      <c r="NV59" s="114"/>
      <c r="NW59" s="114"/>
      <c r="NX59" s="114"/>
      <c r="NY59" s="114"/>
      <c r="NZ59" s="114"/>
      <c r="OA59" s="114"/>
      <c r="OB59" s="114"/>
      <c r="OC59" s="114"/>
      <c r="OD59" s="114"/>
      <c r="OE59" s="114"/>
      <c r="OF59" s="114"/>
      <c r="OG59" s="114"/>
      <c r="OH59" s="114"/>
      <c r="OI59" s="114"/>
      <c r="OJ59" s="114"/>
      <c r="OK59" s="114"/>
      <c r="OL59" s="114"/>
      <c r="OM59" s="114"/>
      <c r="ON59" s="114"/>
      <c r="OO59" s="114"/>
      <c r="OP59" s="114"/>
      <c r="OQ59" s="114"/>
      <c r="OR59" s="114"/>
      <c r="OS59" s="114"/>
      <c r="OT59" s="114"/>
      <c r="OU59" s="114"/>
      <c r="OV59" s="114"/>
      <c r="OW59" s="114"/>
      <c r="OX59" s="114"/>
      <c r="OY59" s="114"/>
      <c r="OZ59" s="114"/>
      <c r="PA59" s="114"/>
      <c r="PB59" s="114"/>
      <c r="PC59" s="114"/>
      <c r="PD59" s="114"/>
      <c r="PE59" s="114"/>
      <c r="PF59" s="114"/>
      <c r="PG59" s="114"/>
      <c r="PH59" s="114"/>
      <c r="PI59" s="114"/>
      <c r="PJ59" s="114"/>
      <c r="PK59" s="114"/>
      <c r="PL59" s="114"/>
      <c r="PM59" s="114"/>
      <c r="PN59" s="114"/>
      <c r="PO59" s="114"/>
      <c r="PP59" s="114"/>
      <c r="PQ59" s="114"/>
      <c r="PR59" s="114"/>
      <c r="PS59" s="114"/>
      <c r="PT59" s="114"/>
      <c r="PU59" s="114"/>
      <c r="PV59" s="114"/>
      <c r="PW59" s="114"/>
      <c r="PX59" s="114"/>
      <c r="PY59" s="114"/>
      <c r="PZ59" s="114"/>
      <c r="QA59" s="114"/>
      <c r="QB59" s="114"/>
      <c r="QC59" s="114"/>
      <c r="QD59" s="114"/>
      <c r="QE59" s="114"/>
      <c r="QF59" s="114"/>
      <c r="QG59" s="114"/>
      <c r="QH59" s="114"/>
      <c r="QI59" s="114"/>
      <c r="QJ59" s="114"/>
      <c r="QK59" s="114"/>
      <c r="QL59" s="114"/>
      <c r="QM59" s="114"/>
      <c r="QN59" s="114"/>
      <c r="QO59" s="114"/>
      <c r="QP59" s="114"/>
      <c r="QQ59" s="114"/>
      <c r="QR59" s="114"/>
      <c r="QS59" s="114"/>
      <c r="QT59" s="114"/>
      <c r="QU59" s="114"/>
      <c r="QV59" s="114"/>
      <c r="QW59" s="114"/>
      <c r="QX59" s="114"/>
      <c r="QY59" s="114"/>
      <c r="QZ59" s="114"/>
      <c r="RA59" s="114"/>
      <c r="RB59" s="114"/>
      <c r="RC59" s="114"/>
      <c r="RD59" s="114"/>
      <c r="RE59" s="114"/>
      <c r="RF59" s="114"/>
      <c r="RG59" s="114"/>
      <c r="RH59" s="114"/>
      <c r="RI59" s="114"/>
      <c r="RJ59" s="114"/>
      <c r="RK59" s="114"/>
      <c r="RL59" s="114"/>
      <c r="RM59" s="114"/>
      <c r="RN59" s="114"/>
      <c r="RO59" s="114"/>
      <c r="RP59" s="114"/>
      <c r="RQ59" s="114"/>
      <c r="RR59" s="114"/>
      <c r="RS59" s="114"/>
      <c r="RT59" s="114"/>
      <c r="RU59" s="114"/>
      <c r="RV59" s="114"/>
      <c r="RW59" s="114"/>
      <c r="RX59" s="114"/>
      <c r="RY59" s="114"/>
      <c r="RZ59" s="114"/>
      <c r="SA59" s="114"/>
      <c r="SB59" s="114"/>
      <c r="SC59" s="114"/>
      <c r="SD59" s="114"/>
      <c r="SE59" s="114"/>
      <c r="SF59" s="114"/>
      <c r="SG59" s="114"/>
      <c r="SH59" s="114"/>
      <c r="SI59" s="114"/>
      <c r="SJ59" s="114"/>
      <c r="SK59" s="114"/>
      <c r="SL59" s="114"/>
      <c r="SM59" s="114"/>
      <c r="SN59" s="114"/>
      <c r="SO59" s="114"/>
      <c r="SP59" s="114"/>
      <c r="SQ59" s="114"/>
      <c r="SR59" s="114"/>
      <c r="SS59" s="114"/>
      <c r="ST59" s="114"/>
      <c r="SU59" s="114"/>
      <c r="SV59" s="114"/>
      <c r="SW59" s="114"/>
      <c r="SX59" s="114"/>
      <c r="SY59" s="114"/>
      <c r="SZ59" s="114"/>
      <c r="TA59" s="114"/>
      <c r="TB59" s="114"/>
      <c r="TC59" s="114"/>
      <c r="TD59" s="114"/>
      <c r="TE59" s="114"/>
      <c r="TF59" s="114"/>
      <c r="TG59" s="114"/>
      <c r="TH59" s="114"/>
      <c r="TI59" s="114"/>
      <c r="TJ59" s="114"/>
      <c r="TK59" s="114"/>
      <c r="TL59" s="114"/>
      <c r="TM59" s="114"/>
      <c r="TN59" s="114"/>
      <c r="TO59" s="114"/>
      <c r="TP59" s="114"/>
      <c r="TQ59" s="114"/>
      <c r="TR59" s="114"/>
      <c r="TS59" s="114"/>
      <c r="TT59" s="114"/>
      <c r="TU59" s="114"/>
      <c r="TV59" s="114"/>
      <c r="TW59" s="114"/>
      <c r="TX59" s="114"/>
      <c r="TY59" s="114"/>
      <c r="TZ59" s="114"/>
      <c r="UA59" s="114"/>
      <c r="UB59" s="114"/>
      <c r="UC59" s="114"/>
      <c r="UD59" s="114"/>
      <c r="UE59" s="114"/>
      <c r="UF59" s="114"/>
      <c r="UG59" s="114"/>
      <c r="UH59" s="114"/>
      <c r="UI59" s="114"/>
      <c r="UJ59" s="114"/>
      <c r="UK59" s="114"/>
      <c r="UL59" s="114"/>
      <c r="UM59" s="114"/>
      <c r="UN59" s="114"/>
      <c r="UO59" s="114"/>
      <c r="UP59" s="114"/>
      <c r="UQ59" s="114"/>
      <c r="UR59" s="114"/>
      <c r="US59" s="114"/>
      <c r="UT59" s="114"/>
      <c r="UU59" s="114"/>
      <c r="UV59" s="114"/>
      <c r="UW59" s="114"/>
      <c r="UX59" s="114"/>
      <c r="UY59" s="114"/>
      <c r="UZ59" s="114"/>
      <c r="VA59" s="114"/>
      <c r="VB59" s="114"/>
      <c r="VC59" s="114"/>
      <c r="VD59" s="114"/>
      <c r="VE59" s="114"/>
      <c r="VF59" s="114"/>
      <c r="VG59" s="114"/>
      <c r="VH59" s="114"/>
      <c r="VI59" s="114"/>
      <c r="VJ59" s="114"/>
      <c r="VK59" s="114"/>
      <c r="VL59" s="114"/>
      <c r="VM59" s="114"/>
      <c r="VN59" s="114"/>
      <c r="VO59" s="114"/>
      <c r="VP59" s="114"/>
      <c r="VQ59" s="114"/>
      <c r="VR59" s="114"/>
      <c r="VS59" s="114"/>
      <c r="VT59" s="114"/>
      <c r="VU59" s="114"/>
      <c r="VV59" s="114"/>
      <c r="VW59" s="114"/>
      <c r="VX59" s="114"/>
      <c r="VY59" s="114"/>
      <c r="VZ59" s="114"/>
      <c r="WA59" s="114"/>
      <c r="WB59" s="114"/>
      <c r="WC59" s="114"/>
      <c r="WD59" s="114"/>
      <c r="WE59" s="114"/>
      <c r="WF59" s="114"/>
      <c r="WG59" s="114"/>
      <c r="WH59" s="114"/>
      <c r="WI59" s="114"/>
      <c r="WJ59" s="114"/>
      <c r="WK59" s="114"/>
      <c r="WL59" s="114"/>
      <c r="WM59" s="114"/>
      <c r="WN59" s="114"/>
      <c r="WO59" s="114"/>
      <c r="WP59" s="114"/>
      <c r="WQ59" s="114"/>
      <c r="WR59" s="114"/>
      <c r="WS59" s="114"/>
      <c r="WT59" s="114"/>
      <c r="WU59" s="114"/>
      <c r="WV59" s="114"/>
      <c r="WW59" s="114"/>
      <c r="WX59" s="114"/>
      <c r="WY59" s="114"/>
      <c r="WZ59" s="114"/>
      <c r="XA59" s="114"/>
      <c r="XB59" s="114"/>
      <c r="XC59" s="114"/>
      <c r="XD59" s="114"/>
      <c r="XE59" s="114"/>
      <c r="XF59" s="114"/>
      <c r="XG59" s="114"/>
      <c r="XH59" s="114"/>
      <c r="XI59" s="114"/>
      <c r="XJ59" s="114"/>
      <c r="XK59" s="114"/>
      <c r="XL59" s="114"/>
      <c r="XM59" s="114"/>
      <c r="XN59" s="114"/>
      <c r="XO59" s="114"/>
      <c r="XP59" s="114"/>
      <c r="XQ59" s="114"/>
      <c r="XR59" s="114"/>
      <c r="XS59" s="114"/>
      <c r="XT59" s="114"/>
      <c r="XU59" s="114"/>
      <c r="XV59" s="114"/>
      <c r="XW59" s="114"/>
      <c r="XX59" s="114"/>
      <c r="XY59" s="114"/>
      <c r="XZ59" s="114"/>
      <c r="YA59" s="114"/>
      <c r="YB59" s="114"/>
      <c r="YC59" s="114"/>
      <c r="YD59" s="114"/>
      <c r="YE59" s="114"/>
      <c r="YF59" s="114"/>
      <c r="YG59" s="114"/>
      <c r="YH59" s="114"/>
      <c r="YI59" s="114"/>
      <c r="YJ59" s="114"/>
      <c r="YK59" s="114"/>
      <c r="YL59" s="114"/>
      <c r="YM59" s="114"/>
      <c r="YN59" s="114"/>
      <c r="YO59" s="114"/>
      <c r="YP59" s="114"/>
      <c r="YQ59" s="114"/>
      <c r="YR59" s="114"/>
      <c r="YS59" s="114"/>
      <c r="YT59" s="114"/>
      <c r="YU59" s="114"/>
      <c r="YV59" s="114"/>
      <c r="YW59" s="114"/>
      <c r="YX59" s="114"/>
      <c r="YY59" s="114"/>
      <c r="YZ59" s="114"/>
      <c r="ZA59" s="114"/>
      <c r="ZB59" s="114"/>
      <c r="ZC59" s="114"/>
      <c r="ZD59" s="114"/>
      <c r="ZE59" s="114"/>
      <c r="ZF59" s="114"/>
      <c r="ZG59" s="114"/>
      <c r="ZH59" s="114"/>
      <c r="ZI59" s="114"/>
      <c r="ZJ59" s="114"/>
      <c r="ZK59" s="114"/>
      <c r="ZL59" s="114"/>
      <c r="ZM59" s="114"/>
      <c r="ZN59" s="114"/>
      <c r="ZO59" s="114"/>
      <c r="ZP59" s="114"/>
      <c r="ZQ59" s="114"/>
      <c r="ZR59" s="114"/>
      <c r="ZS59" s="114"/>
      <c r="ZT59" s="114"/>
      <c r="ZU59" s="114"/>
      <c r="ZV59" s="114"/>
      <c r="ZW59" s="114"/>
      <c r="ZX59" s="114"/>
      <c r="ZY59" s="114"/>
      <c r="ZZ59" s="114"/>
      <c r="AAA59" s="114"/>
      <c r="AAB59" s="114"/>
      <c r="AAC59" s="114"/>
      <c r="AAD59" s="114"/>
      <c r="AAE59" s="114"/>
      <c r="AAF59" s="114"/>
      <c r="AAG59" s="114"/>
      <c r="AAH59" s="114"/>
      <c r="AAI59" s="114"/>
      <c r="AAJ59" s="114"/>
      <c r="AAK59" s="114"/>
      <c r="AAL59" s="114"/>
      <c r="AAM59" s="114"/>
      <c r="AAN59" s="114"/>
      <c r="AAO59" s="114"/>
      <c r="AAP59" s="114"/>
      <c r="AAQ59" s="114"/>
      <c r="AAR59" s="114"/>
      <c r="AAS59" s="114"/>
      <c r="AAT59" s="114"/>
      <c r="AAU59" s="114"/>
      <c r="AAV59" s="114"/>
      <c r="AAW59" s="114"/>
      <c r="AAX59" s="114"/>
      <c r="AAY59" s="114"/>
      <c r="AAZ59" s="114"/>
      <c r="ABA59" s="114"/>
      <c r="ABB59" s="114"/>
      <c r="ABC59" s="114"/>
      <c r="ABD59" s="114"/>
      <c r="ABE59" s="114"/>
      <c r="ABF59" s="114"/>
      <c r="ABG59" s="114"/>
      <c r="ABH59" s="114"/>
      <c r="ABI59" s="114"/>
      <c r="ABJ59" s="114"/>
      <c r="ABK59" s="114"/>
      <c r="ABL59" s="114"/>
      <c r="ABM59" s="114"/>
      <c r="ABN59" s="114"/>
      <c r="ABO59" s="114"/>
      <c r="ABP59" s="114"/>
      <c r="ABQ59" s="114"/>
      <c r="ABR59" s="114"/>
      <c r="ABS59" s="114"/>
      <c r="ABT59" s="114"/>
      <c r="ABU59" s="114"/>
      <c r="ABV59" s="114"/>
      <c r="ABW59" s="114"/>
      <c r="ABX59" s="114"/>
      <c r="ABY59" s="114"/>
      <c r="ABZ59" s="114"/>
      <c r="ACA59" s="114"/>
      <c r="ACB59" s="114"/>
      <c r="ACC59" s="114"/>
      <c r="ACD59" s="114"/>
      <c r="ACE59" s="114"/>
      <c r="ACF59" s="114"/>
      <c r="ACG59" s="114"/>
      <c r="ACH59" s="114"/>
      <c r="ACI59" s="114"/>
      <c r="ACJ59" s="114"/>
      <c r="ACK59" s="114"/>
      <c r="ACL59" s="114"/>
      <c r="ACM59" s="114"/>
      <c r="ACN59" s="114"/>
      <c r="ACO59" s="114"/>
      <c r="ACP59" s="114"/>
      <c r="ACQ59" s="114"/>
      <c r="ACR59" s="114"/>
      <c r="ACS59" s="114"/>
      <c r="ACT59" s="114"/>
      <c r="ACU59" s="114"/>
      <c r="ACV59" s="114"/>
      <c r="ACW59" s="114"/>
      <c r="ACX59" s="114"/>
      <c r="ACY59" s="114"/>
      <c r="ACZ59" s="114"/>
      <c r="ADA59" s="114"/>
      <c r="ADB59" s="114"/>
      <c r="ADC59" s="114"/>
      <c r="ADD59" s="114"/>
      <c r="ADE59" s="114"/>
      <c r="ADF59" s="114"/>
      <c r="ADG59" s="114"/>
      <c r="ADH59" s="114"/>
      <c r="ADI59" s="114"/>
      <c r="ADJ59" s="114"/>
      <c r="ADK59" s="114"/>
      <c r="ADL59" s="114"/>
      <c r="ADM59" s="114"/>
      <c r="ADN59" s="114"/>
      <c r="ADO59" s="114"/>
      <c r="ADP59" s="114"/>
      <c r="ADQ59" s="114"/>
      <c r="ADR59" s="114"/>
      <c r="ADS59" s="114"/>
      <c r="ADT59" s="114"/>
      <c r="ADU59" s="114"/>
      <c r="ADV59" s="114"/>
      <c r="ADW59" s="114"/>
      <c r="ADX59" s="114"/>
      <c r="ADY59" s="114"/>
      <c r="ADZ59" s="114"/>
      <c r="AEA59" s="114"/>
      <c r="AEB59" s="114"/>
      <c r="AEC59" s="114"/>
      <c r="AED59" s="114"/>
      <c r="AEE59" s="114"/>
      <c r="AEF59" s="114"/>
      <c r="AEG59" s="114"/>
      <c r="AEH59" s="114"/>
      <c r="AEI59" s="114"/>
      <c r="AEJ59" s="114"/>
      <c r="AEK59" s="114"/>
      <c r="AEL59" s="114"/>
      <c r="AEM59" s="114"/>
      <c r="AEN59" s="114"/>
      <c r="AEO59" s="114"/>
      <c r="AEP59" s="114"/>
      <c r="AEQ59" s="114"/>
      <c r="AER59" s="114"/>
      <c r="AES59" s="114"/>
      <c r="AET59" s="114"/>
      <c r="AEU59" s="114"/>
      <c r="AEV59" s="114"/>
      <c r="AEW59" s="114"/>
      <c r="AEX59" s="114"/>
      <c r="AEY59" s="114"/>
      <c r="AEZ59" s="114"/>
      <c r="AFA59" s="114"/>
      <c r="AFB59" s="114"/>
      <c r="AFC59" s="114"/>
      <c r="AFD59" s="114"/>
      <c r="AFE59" s="114"/>
      <c r="AFF59" s="114"/>
      <c r="AFG59" s="114"/>
      <c r="AFH59" s="114"/>
      <c r="AFI59" s="114"/>
      <c r="AFJ59" s="114"/>
      <c r="AFK59" s="114"/>
      <c r="AFL59" s="114"/>
      <c r="AFM59" s="114"/>
      <c r="AFN59" s="114"/>
      <c r="AFO59" s="114"/>
      <c r="AFP59" s="114"/>
      <c r="AFQ59" s="114"/>
      <c r="AFR59" s="114"/>
      <c r="AFS59" s="114"/>
      <c r="AFT59" s="114"/>
      <c r="AFU59" s="114"/>
      <c r="AFV59" s="114"/>
      <c r="AFW59" s="114"/>
      <c r="AFX59" s="114"/>
      <c r="AFY59" s="114"/>
      <c r="AFZ59" s="114"/>
      <c r="AGA59" s="114"/>
      <c r="AGB59" s="114"/>
      <c r="AGC59" s="114"/>
      <c r="AGD59" s="114"/>
      <c r="AGE59" s="114"/>
      <c r="AGF59" s="114"/>
      <c r="AGG59" s="114"/>
      <c r="AGH59" s="114"/>
      <c r="AGI59" s="114"/>
      <c r="AGJ59" s="114"/>
      <c r="AGK59" s="114"/>
      <c r="AGL59" s="114"/>
      <c r="AGM59" s="114"/>
      <c r="AGN59" s="114"/>
      <c r="AGO59" s="114"/>
      <c r="AGP59" s="114"/>
      <c r="AGQ59" s="114"/>
      <c r="AGR59" s="114"/>
      <c r="AGS59" s="114"/>
      <c r="AGT59" s="114"/>
      <c r="AGU59" s="114"/>
      <c r="AGV59" s="114"/>
      <c r="AGW59" s="114"/>
      <c r="AGX59" s="114"/>
      <c r="AGY59" s="114"/>
      <c r="AGZ59" s="114"/>
      <c r="AHA59" s="114"/>
      <c r="AHB59" s="114"/>
      <c r="AHC59" s="114"/>
      <c r="AHD59" s="114"/>
      <c r="AHE59" s="114"/>
      <c r="AHF59" s="114"/>
      <c r="AHG59" s="114"/>
      <c r="AHH59" s="114"/>
      <c r="AHI59" s="114"/>
      <c r="AHJ59" s="114"/>
      <c r="AHK59" s="114"/>
      <c r="AHL59" s="114"/>
      <c r="AHM59" s="114"/>
      <c r="AHN59" s="114"/>
      <c r="AHO59" s="114"/>
      <c r="AHP59" s="114"/>
      <c r="AHQ59" s="114"/>
      <c r="AHR59" s="114"/>
      <c r="AHS59" s="114"/>
      <c r="AHT59" s="114"/>
      <c r="AHU59" s="114"/>
      <c r="AHV59" s="114"/>
      <c r="AHW59" s="114"/>
      <c r="AHX59" s="114"/>
      <c r="AHY59" s="114"/>
      <c r="AHZ59" s="114"/>
      <c r="AIA59" s="114"/>
      <c r="AIB59" s="114"/>
      <c r="AIC59" s="114"/>
      <c r="AID59" s="114"/>
      <c r="AIE59" s="114"/>
      <c r="AIF59" s="114"/>
      <c r="AIG59" s="114"/>
      <c r="AIH59" s="114"/>
      <c r="AII59" s="114"/>
      <c r="AIJ59" s="114"/>
      <c r="AIK59" s="114"/>
      <c r="AIL59" s="114"/>
      <c r="AIM59" s="114"/>
      <c r="AIN59" s="114"/>
      <c r="AIO59" s="114"/>
      <c r="AIP59" s="114"/>
      <c r="AIQ59" s="114"/>
      <c r="AIR59" s="114"/>
      <c r="AIS59" s="114"/>
      <c r="AIT59" s="114"/>
      <c r="AIU59" s="114"/>
      <c r="AIV59" s="114"/>
      <c r="AIW59" s="114"/>
      <c r="AIX59" s="114"/>
      <c r="AIY59" s="114"/>
      <c r="AIZ59" s="114"/>
      <c r="AJA59" s="114"/>
      <c r="AJB59" s="114"/>
      <c r="AJC59" s="114"/>
      <c r="AJD59" s="114"/>
      <c r="AJE59" s="114"/>
      <c r="AJF59" s="114"/>
      <c r="AJG59" s="114"/>
      <c r="AJH59" s="114"/>
      <c r="AJI59" s="114"/>
      <c r="AJJ59" s="114"/>
      <c r="AJK59" s="114"/>
      <c r="AJL59" s="114"/>
      <c r="AJM59" s="114"/>
      <c r="AJN59" s="114"/>
      <c r="AJO59" s="114"/>
      <c r="AJP59" s="114"/>
      <c r="AJQ59" s="114"/>
      <c r="AJR59" s="114"/>
      <c r="AJS59" s="114"/>
      <c r="AJT59" s="114"/>
      <c r="AJU59" s="114"/>
      <c r="AJV59" s="114"/>
      <c r="AJW59" s="114"/>
      <c r="AJX59" s="114"/>
      <c r="AJY59" s="114"/>
      <c r="AJZ59" s="114"/>
      <c r="AKA59" s="114"/>
      <c r="AKB59" s="114"/>
      <c r="AKC59" s="114"/>
      <c r="AKD59" s="114"/>
      <c r="AKE59" s="114"/>
      <c r="AKF59" s="114"/>
      <c r="AKG59" s="114"/>
      <c r="AKH59" s="114"/>
      <c r="AKI59" s="114"/>
      <c r="AKJ59" s="114"/>
      <c r="AKK59" s="114"/>
      <c r="AKL59" s="114"/>
      <c r="AKM59" s="114"/>
      <c r="AKN59" s="114"/>
      <c r="AKO59" s="114"/>
      <c r="AKP59" s="114"/>
      <c r="AKQ59" s="114"/>
      <c r="AKR59" s="114"/>
      <c r="AKS59" s="114"/>
      <c r="AKT59" s="114"/>
      <c r="AKU59" s="114"/>
      <c r="AKV59" s="114"/>
      <c r="AKW59" s="114"/>
      <c r="AKX59" s="114"/>
      <c r="AKY59" s="114"/>
      <c r="AKZ59" s="114"/>
      <c r="ALA59" s="114"/>
      <c r="ALB59" s="114"/>
      <c r="ALC59" s="114"/>
      <c r="ALD59" s="114"/>
      <c r="ALE59" s="114"/>
      <c r="ALF59" s="114"/>
      <c r="ALG59" s="114"/>
      <c r="ALH59" s="114"/>
      <c r="ALI59" s="114"/>
      <c r="ALJ59" s="114"/>
      <c r="ALK59" s="114"/>
      <c r="ALL59" s="114"/>
      <c r="ALM59" s="114"/>
      <c r="ALN59" s="114"/>
      <c r="ALO59" s="114"/>
      <c r="ALP59" s="114"/>
      <c r="ALQ59" s="114"/>
      <c r="ALR59" s="114"/>
      <c r="ALS59" s="114"/>
      <c r="ALT59" s="114"/>
      <c r="ALU59" s="114"/>
      <c r="ALV59" s="114"/>
      <c r="ALW59" s="114"/>
      <c r="ALX59" s="114"/>
      <c r="ALY59" s="114"/>
      <c r="ALZ59" s="114"/>
      <c r="AMA59" s="114"/>
      <c r="AMB59" s="114"/>
      <c r="AMC59" s="114"/>
      <c r="AMD59" s="114"/>
      <c r="AME59" s="114"/>
      <c r="AMF59" s="114"/>
      <c r="AMG59" s="114"/>
      <c r="AMH59" s="114"/>
      <c r="AMI59" s="114"/>
      <c r="AMJ59" s="114"/>
    </row>
    <row r="60" spans="1:1024" ht="45" customHeight="1">
      <c r="A60" s="148" t="s">
        <v>247</v>
      </c>
      <c r="B60" s="148"/>
      <c r="C60" s="148"/>
      <c r="D60" s="148"/>
      <c r="E60" s="148"/>
      <c r="F60" s="148"/>
      <c r="G60" s="148"/>
      <c r="H60" s="148"/>
      <c r="I60" s="148"/>
      <c r="J60" s="148"/>
      <c r="K60" s="148"/>
      <c r="L60" s="148"/>
      <c r="M60" s="148"/>
      <c r="N60" s="41"/>
      <c r="O60" s="41"/>
    </row>
    <row r="61" spans="1:1024" ht="19.5" customHeight="1">
      <c r="A61" s="136" t="s">
        <v>194</v>
      </c>
      <c r="B61" s="148" t="s">
        <v>248</v>
      </c>
      <c r="C61" s="148"/>
      <c r="D61" s="148"/>
      <c r="E61" s="148"/>
      <c r="F61" s="148"/>
      <c r="G61" s="148"/>
      <c r="H61" s="148"/>
      <c r="I61" s="148"/>
      <c r="J61" s="148"/>
      <c r="K61" s="148"/>
      <c r="L61" s="148"/>
      <c r="M61" s="148"/>
      <c r="N61" s="41"/>
      <c r="O61" s="41"/>
    </row>
    <row r="62" spans="1:1024" ht="19.5" customHeight="1">
      <c r="A62" s="136"/>
      <c r="B62" s="148" t="s">
        <v>222</v>
      </c>
      <c r="C62" s="148"/>
      <c r="D62" s="148"/>
      <c r="E62" s="148"/>
      <c r="F62" s="148"/>
      <c r="G62" s="148"/>
      <c r="H62" s="148"/>
      <c r="I62" s="148"/>
      <c r="J62" s="148"/>
      <c r="K62" s="148"/>
      <c r="L62" s="148"/>
      <c r="M62" s="148"/>
      <c r="N62" s="41"/>
      <c r="O62" s="41"/>
    </row>
    <row r="63" spans="1:1024" ht="33" customHeight="1">
      <c r="A63" s="136" t="s">
        <v>58</v>
      </c>
      <c r="B63" s="140" t="s">
        <v>249</v>
      </c>
      <c r="C63" s="33" t="s">
        <v>31</v>
      </c>
      <c r="D63" s="45">
        <f t="shared" ref="D63:D71" si="3">SUM(E63:H63)</f>
        <v>1160118.7</v>
      </c>
      <c r="E63" s="45">
        <f>E67+E71</f>
        <v>0</v>
      </c>
      <c r="F63" s="45">
        <f>F67+F71</f>
        <v>984839.70000000007</v>
      </c>
      <c r="G63" s="45">
        <f>G67+G71</f>
        <v>153278.99999999997</v>
      </c>
      <c r="H63" s="45">
        <f>H67+H71</f>
        <v>22000</v>
      </c>
      <c r="I63" s="139" t="s">
        <v>250</v>
      </c>
      <c r="J63" s="140" t="s">
        <v>199</v>
      </c>
      <c r="K63" s="33" t="s">
        <v>199</v>
      </c>
      <c r="L63" s="139" t="s">
        <v>199</v>
      </c>
      <c r="M63" s="136" t="s">
        <v>184</v>
      </c>
      <c r="N63" s="41"/>
      <c r="O63" s="41"/>
    </row>
    <row r="64" spans="1:1024" ht="21" customHeight="1">
      <c r="A64" s="136"/>
      <c r="B64" s="140"/>
      <c r="C64" s="33" t="s">
        <v>32</v>
      </c>
      <c r="D64" s="45">
        <f t="shared" si="3"/>
        <v>1136843</v>
      </c>
      <c r="E64" s="45">
        <f>E68+E77</f>
        <v>0</v>
      </c>
      <c r="F64" s="45">
        <f>F68+F77</f>
        <v>960889.60000000009</v>
      </c>
      <c r="G64" s="45">
        <f>G68+G77</f>
        <v>153953.4</v>
      </c>
      <c r="H64" s="45">
        <f>H68+H77</f>
        <v>22000</v>
      </c>
      <c r="I64" s="139"/>
      <c r="J64" s="140"/>
      <c r="K64" s="33" t="s">
        <v>199</v>
      </c>
      <c r="L64" s="139"/>
      <c r="M64" s="136"/>
      <c r="N64" s="41"/>
      <c r="O64" s="41"/>
    </row>
    <row r="65" spans="1:15" ht="25.5" customHeight="1">
      <c r="A65" s="136"/>
      <c r="B65" s="140"/>
      <c r="C65" s="33" t="s">
        <v>33</v>
      </c>
      <c r="D65" s="45">
        <f t="shared" si="3"/>
        <v>1226836.5</v>
      </c>
      <c r="E65" s="45">
        <f>E69+E83</f>
        <v>0</v>
      </c>
      <c r="F65" s="45">
        <f>F69+F83</f>
        <v>1058494.7</v>
      </c>
      <c r="G65" s="45">
        <f>G69+G83</f>
        <v>146341.79999999999</v>
      </c>
      <c r="H65" s="45">
        <f>H69+H83</f>
        <v>22000</v>
      </c>
      <c r="I65" s="139"/>
      <c r="J65" s="140"/>
      <c r="K65" s="33" t="s">
        <v>199</v>
      </c>
      <c r="L65" s="139"/>
      <c r="M65" s="136"/>
      <c r="N65" s="41"/>
      <c r="O65" s="41"/>
    </row>
    <row r="66" spans="1:15" ht="25.5" customHeight="1">
      <c r="A66" s="136"/>
      <c r="B66" s="140"/>
      <c r="C66" s="33" t="s">
        <v>34</v>
      </c>
      <c r="D66" s="45">
        <f t="shared" si="3"/>
        <v>1294718.7</v>
      </c>
      <c r="E66" s="45">
        <f>E70+E89</f>
        <v>0</v>
      </c>
      <c r="F66" s="45">
        <f>F70+F89</f>
        <v>1126376.8999999999</v>
      </c>
      <c r="G66" s="45">
        <f>G70+G89</f>
        <v>146341.79999999999</v>
      </c>
      <c r="H66" s="45">
        <f>H70+H89</f>
        <v>22000</v>
      </c>
      <c r="I66" s="139"/>
      <c r="J66" s="140"/>
      <c r="K66" s="33" t="s">
        <v>199</v>
      </c>
      <c r="L66" s="139"/>
      <c r="M66" s="136"/>
      <c r="N66" s="41"/>
      <c r="O66" s="41"/>
    </row>
    <row r="67" spans="1:15" ht="30.75" customHeight="1">
      <c r="A67" s="136" t="s">
        <v>200</v>
      </c>
      <c r="B67" s="140" t="s">
        <v>225</v>
      </c>
      <c r="C67" s="33" t="s">
        <v>31</v>
      </c>
      <c r="D67" s="45">
        <f t="shared" si="3"/>
        <v>972844.4</v>
      </c>
      <c r="E67" s="45">
        <v>0</v>
      </c>
      <c r="F67" s="45">
        <f>688978.8+422.3+793.1+70308.7-2006.1+35459.1+3609.5</f>
        <v>797565.4</v>
      </c>
      <c r="G67" s="45">
        <f>140005+2718.6+5520.8+1615+2716.8+202.8+500</f>
        <v>153278.99999999997</v>
      </c>
      <c r="H67" s="45">
        <v>22000</v>
      </c>
      <c r="I67" s="139" t="s">
        <v>251</v>
      </c>
      <c r="J67" s="140" t="s">
        <v>68</v>
      </c>
      <c r="K67" s="33">
        <v>13375</v>
      </c>
      <c r="L67" s="139" t="s">
        <v>42</v>
      </c>
      <c r="M67" s="136" t="s">
        <v>184</v>
      </c>
      <c r="N67" s="41"/>
      <c r="O67" s="41"/>
    </row>
    <row r="68" spans="1:15" ht="30.75" customHeight="1">
      <c r="A68" s="136"/>
      <c r="B68" s="140"/>
      <c r="C68" s="33" t="s">
        <v>32</v>
      </c>
      <c r="D68" s="45">
        <f t="shared" si="3"/>
        <v>948239.20000000007</v>
      </c>
      <c r="E68" s="45">
        <v>0</v>
      </c>
      <c r="F68" s="45">
        <f>960790.6-188603.8+99</f>
        <v>772285.8</v>
      </c>
      <c r="G68" s="45">
        <f>146341.8+7611.6</f>
        <v>153953.4</v>
      </c>
      <c r="H68" s="45">
        <v>22000</v>
      </c>
      <c r="I68" s="139"/>
      <c r="J68" s="140"/>
      <c r="K68" s="33">
        <v>13523</v>
      </c>
      <c r="L68" s="139"/>
      <c r="M68" s="136"/>
      <c r="N68" s="41"/>
      <c r="O68" s="41"/>
    </row>
    <row r="69" spans="1:15" ht="30.75" customHeight="1">
      <c r="A69" s="136"/>
      <c r="B69" s="140"/>
      <c r="C69" s="33" t="s">
        <v>33</v>
      </c>
      <c r="D69" s="45">
        <f t="shared" si="3"/>
        <v>1038232.7</v>
      </c>
      <c r="E69" s="45">
        <v>0</v>
      </c>
      <c r="F69" s="45">
        <f>1058393.8-188603.8+100.9</f>
        <v>869890.9</v>
      </c>
      <c r="G69" s="45">
        <v>146341.79999999999</v>
      </c>
      <c r="H69" s="45">
        <v>22000</v>
      </c>
      <c r="I69" s="139"/>
      <c r="J69" s="140"/>
      <c r="K69" s="33">
        <v>13590</v>
      </c>
      <c r="L69" s="139"/>
      <c r="M69" s="136"/>
      <c r="N69" s="41"/>
      <c r="O69" s="41"/>
    </row>
    <row r="70" spans="1:15" ht="30.75" customHeight="1">
      <c r="A70" s="136"/>
      <c r="B70" s="140"/>
      <c r="C70" s="33" t="s">
        <v>34</v>
      </c>
      <c r="D70" s="45">
        <f t="shared" si="3"/>
        <v>1106114.8999999999</v>
      </c>
      <c r="E70" s="45">
        <v>0</v>
      </c>
      <c r="F70" s="45">
        <f>1126377-188603.8-0.1</f>
        <v>937773.1</v>
      </c>
      <c r="G70" s="45">
        <v>146341.79999999999</v>
      </c>
      <c r="H70" s="45">
        <v>22000</v>
      </c>
      <c r="I70" s="139"/>
      <c r="J70" s="140"/>
      <c r="K70" s="33">
        <v>13590</v>
      </c>
      <c r="L70" s="139"/>
      <c r="M70" s="136"/>
      <c r="N70" s="41"/>
      <c r="O70" s="41"/>
    </row>
    <row r="71" spans="1:15" ht="40.5" customHeight="1">
      <c r="A71" s="136" t="s">
        <v>203</v>
      </c>
      <c r="B71" s="140" t="s">
        <v>227</v>
      </c>
      <c r="C71" s="137" t="s">
        <v>31</v>
      </c>
      <c r="D71" s="160">
        <f t="shared" si="3"/>
        <v>187274.30000000002</v>
      </c>
      <c r="E71" s="160">
        <v>0</v>
      </c>
      <c r="F71" s="160">
        <f>191542.1-422.3-236-3609.5</f>
        <v>187274.30000000002</v>
      </c>
      <c r="G71" s="160">
        <v>0</v>
      </c>
      <c r="H71" s="160">
        <v>0</v>
      </c>
      <c r="I71" s="44" t="s">
        <v>228</v>
      </c>
      <c r="J71" s="35" t="s">
        <v>68</v>
      </c>
      <c r="K71" s="33">
        <v>844</v>
      </c>
      <c r="L71" s="139" t="s">
        <v>42</v>
      </c>
      <c r="M71" s="136" t="s">
        <v>184</v>
      </c>
      <c r="N71" s="41"/>
      <c r="O71" s="41"/>
    </row>
    <row r="72" spans="1:15" ht="89.25" customHeight="1">
      <c r="A72" s="136"/>
      <c r="B72" s="140"/>
      <c r="C72" s="137"/>
      <c r="D72" s="160"/>
      <c r="E72" s="160"/>
      <c r="F72" s="160"/>
      <c r="G72" s="160"/>
      <c r="H72" s="160"/>
      <c r="I72" s="46" t="s">
        <v>252</v>
      </c>
      <c r="J72" s="35" t="s">
        <v>68</v>
      </c>
      <c r="K72" s="33">
        <v>46</v>
      </c>
      <c r="L72" s="139"/>
      <c r="M72" s="136"/>
      <c r="N72" s="41"/>
      <c r="O72" s="41"/>
    </row>
    <row r="73" spans="1:15" ht="29.25" customHeight="1">
      <c r="A73" s="136"/>
      <c r="B73" s="140"/>
      <c r="C73" s="137"/>
      <c r="D73" s="160"/>
      <c r="E73" s="160"/>
      <c r="F73" s="160"/>
      <c r="G73" s="160"/>
      <c r="H73" s="160"/>
      <c r="I73" s="44" t="s">
        <v>253</v>
      </c>
      <c r="J73" s="35" t="s">
        <v>68</v>
      </c>
      <c r="K73" s="33">
        <v>732</v>
      </c>
      <c r="L73" s="139"/>
      <c r="M73" s="136"/>
      <c r="N73" s="41"/>
      <c r="O73" s="41"/>
    </row>
    <row r="74" spans="1:15" ht="39.75" customHeight="1">
      <c r="A74" s="136"/>
      <c r="B74" s="140"/>
      <c r="C74" s="137"/>
      <c r="D74" s="160"/>
      <c r="E74" s="160"/>
      <c r="F74" s="160"/>
      <c r="G74" s="160"/>
      <c r="H74" s="160"/>
      <c r="I74" s="44" t="s">
        <v>254</v>
      </c>
      <c r="J74" s="35" t="s">
        <v>68</v>
      </c>
      <c r="K74" s="33">
        <v>559</v>
      </c>
      <c r="L74" s="139"/>
      <c r="M74" s="136"/>
      <c r="N74" s="41"/>
      <c r="O74" s="41"/>
    </row>
    <row r="75" spans="1:15" ht="39.75" customHeight="1">
      <c r="A75" s="136"/>
      <c r="B75" s="140"/>
      <c r="C75" s="137"/>
      <c r="D75" s="160"/>
      <c r="E75" s="160"/>
      <c r="F75" s="160"/>
      <c r="G75" s="160"/>
      <c r="H75" s="160"/>
      <c r="I75" s="44" t="s">
        <v>255</v>
      </c>
      <c r="J75" s="35" t="s">
        <v>68</v>
      </c>
      <c r="K75" s="33">
        <v>734</v>
      </c>
      <c r="L75" s="139"/>
      <c r="M75" s="136"/>
      <c r="N75" s="41"/>
      <c r="O75" s="41"/>
    </row>
    <row r="76" spans="1:15" ht="87" customHeight="1">
      <c r="A76" s="136"/>
      <c r="B76" s="140"/>
      <c r="C76" s="137"/>
      <c r="D76" s="160"/>
      <c r="E76" s="160"/>
      <c r="F76" s="160"/>
      <c r="G76" s="160"/>
      <c r="H76" s="160"/>
      <c r="I76" s="44" t="s">
        <v>256</v>
      </c>
      <c r="J76" s="35" t="s">
        <v>71</v>
      </c>
      <c r="K76" s="33">
        <v>25</v>
      </c>
      <c r="L76" s="139"/>
      <c r="M76" s="136"/>
      <c r="N76" s="41"/>
      <c r="O76" s="41"/>
    </row>
    <row r="77" spans="1:15" ht="42" customHeight="1">
      <c r="A77" s="136"/>
      <c r="B77" s="140"/>
      <c r="C77" s="137" t="s">
        <v>32</v>
      </c>
      <c r="D77" s="160">
        <f>SUM(E77:H77)</f>
        <v>188603.8</v>
      </c>
      <c r="E77" s="160">
        <v>0</v>
      </c>
      <c r="F77" s="160">
        <v>188603.8</v>
      </c>
      <c r="G77" s="160">
        <v>0</v>
      </c>
      <c r="H77" s="160">
        <v>0</v>
      </c>
      <c r="I77" s="44" t="s">
        <v>228</v>
      </c>
      <c r="J77" s="35" t="s">
        <v>68</v>
      </c>
      <c r="K77" s="33">
        <v>810</v>
      </c>
      <c r="L77" s="139"/>
      <c r="M77" s="136"/>
      <c r="N77" s="41"/>
      <c r="O77" s="41"/>
    </row>
    <row r="78" spans="1:15" ht="86.25" customHeight="1">
      <c r="A78" s="136"/>
      <c r="B78" s="140"/>
      <c r="C78" s="137"/>
      <c r="D78" s="160"/>
      <c r="E78" s="160"/>
      <c r="F78" s="160"/>
      <c r="G78" s="160"/>
      <c r="H78" s="160"/>
      <c r="I78" s="46" t="s">
        <v>252</v>
      </c>
      <c r="J78" s="35" t="s">
        <v>68</v>
      </c>
      <c r="K78" s="33">
        <v>50</v>
      </c>
      <c r="L78" s="139"/>
      <c r="M78" s="136"/>
      <c r="N78" s="41"/>
      <c r="O78" s="41"/>
    </row>
    <row r="79" spans="1:15" ht="30" customHeight="1">
      <c r="A79" s="136"/>
      <c r="B79" s="140"/>
      <c r="C79" s="137"/>
      <c r="D79" s="160"/>
      <c r="E79" s="160"/>
      <c r="F79" s="160"/>
      <c r="G79" s="160"/>
      <c r="H79" s="160"/>
      <c r="I79" s="44" t="s">
        <v>253</v>
      </c>
      <c r="J79" s="35" t="s">
        <v>68</v>
      </c>
      <c r="K79" s="33">
        <v>700</v>
      </c>
      <c r="L79" s="139"/>
      <c r="M79" s="136"/>
      <c r="N79" s="41"/>
      <c r="O79" s="41"/>
    </row>
    <row r="80" spans="1:15" ht="36" customHeight="1">
      <c r="A80" s="136"/>
      <c r="B80" s="140"/>
      <c r="C80" s="137"/>
      <c r="D80" s="160"/>
      <c r="E80" s="160"/>
      <c r="F80" s="160"/>
      <c r="G80" s="160"/>
      <c r="H80" s="160"/>
      <c r="I80" s="44" t="s">
        <v>254</v>
      </c>
      <c r="J80" s="35" t="s">
        <v>68</v>
      </c>
      <c r="K80" s="33">
        <v>560</v>
      </c>
      <c r="L80" s="139"/>
      <c r="M80" s="136"/>
      <c r="N80" s="41"/>
      <c r="O80" s="41"/>
    </row>
    <row r="81" spans="1:15" ht="36.75" customHeight="1">
      <c r="A81" s="136"/>
      <c r="B81" s="140"/>
      <c r="C81" s="137"/>
      <c r="D81" s="160"/>
      <c r="E81" s="160"/>
      <c r="F81" s="160"/>
      <c r="G81" s="160"/>
      <c r="H81" s="160"/>
      <c r="I81" s="44" t="s">
        <v>255</v>
      </c>
      <c r="J81" s="35" t="s">
        <v>68</v>
      </c>
      <c r="K81" s="33">
        <v>688</v>
      </c>
      <c r="L81" s="139"/>
      <c r="M81" s="136"/>
      <c r="N81" s="41"/>
      <c r="O81" s="41"/>
    </row>
    <row r="82" spans="1:15" ht="90" customHeight="1">
      <c r="A82" s="136"/>
      <c r="B82" s="140"/>
      <c r="C82" s="137"/>
      <c r="D82" s="160"/>
      <c r="E82" s="160"/>
      <c r="F82" s="160"/>
      <c r="G82" s="160"/>
      <c r="H82" s="160"/>
      <c r="I82" s="44" t="s">
        <v>256</v>
      </c>
      <c r="J82" s="35" t="s">
        <v>71</v>
      </c>
      <c r="K82" s="33">
        <v>25</v>
      </c>
      <c r="L82" s="139"/>
      <c r="M82" s="136"/>
      <c r="N82" s="41"/>
      <c r="O82" s="41"/>
    </row>
    <row r="83" spans="1:15" ht="40.5" customHeight="1">
      <c r="A83" s="136"/>
      <c r="B83" s="140"/>
      <c r="C83" s="137" t="s">
        <v>33</v>
      </c>
      <c r="D83" s="160">
        <f>SUM(E83:H83)</f>
        <v>188603.8</v>
      </c>
      <c r="E83" s="160">
        <v>0</v>
      </c>
      <c r="F83" s="160">
        <v>188603.8</v>
      </c>
      <c r="G83" s="160">
        <v>0</v>
      </c>
      <c r="H83" s="160">
        <v>0</v>
      </c>
      <c r="I83" s="44" t="s">
        <v>228</v>
      </c>
      <c r="J83" s="35" t="s">
        <v>68</v>
      </c>
      <c r="K83" s="33">
        <v>810</v>
      </c>
      <c r="L83" s="139"/>
      <c r="M83" s="136"/>
      <c r="N83" s="41"/>
      <c r="O83" s="41"/>
    </row>
    <row r="84" spans="1:15" ht="90.75" customHeight="1">
      <c r="A84" s="136"/>
      <c r="B84" s="140"/>
      <c r="C84" s="137"/>
      <c r="D84" s="160"/>
      <c r="E84" s="160"/>
      <c r="F84" s="160"/>
      <c r="G84" s="160"/>
      <c r="H84" s="160"/>
      <c r="I84" s="46" t="s">
        <v>252</v>
      </c>
      <c r="J84" s="35" t="s">
        <v>68</v>
      </c>
      <c r="K84" s="33">
        <v>50</v>
      </c>
      <c r="L84" s="139"/>
      <c r="M84" s="136"/>
      <c r="N84" s="41"/>
      <c r="O84" s="41"/>
    </row>
    <row r="85" spans="1:15" ht="30" customHeight="1">
      <c r="A85" s="136"/>
      <c r="B85" s="140"/>
      <c r="C85" s="137"/>
      <c r="D85" s="160"/>
      <c r="E85" s="160"/>
      <c r="F85" s="160"/>
      <c r="G85" s="160"/>
      <c r="H85" s="160"/>
      <c r="I85" s="44" t="s">
        <v>253</v>
      </c>
      <c r="J85" s="35" t="s">
        <v>68</v>
      </c>
      <c r="K85" s="33">
        <v>700</v>
      </c>
      <c r="L85" s="139"/>
      <c r="M85" s="136"/>
      <c r="N85" s="41"/>
      <c r="O85" s="41"/>
    </row>
    <row r="86" spans="1:15" ht="37.5" customHeight="1">
      <c r="A86" s="136"/>
      <c r="B86" s="140"/>
      <c r="C86" s="137"/>
      <c r="D86" s="160"/>
      <c r="E86" s="160"/>
      <c r="F86" s="160"/>
      <c r="G86" s="160"/>
      <c r="H86" s="160"/>
      <c r="I86" s="44" t="s">
        <v>254</v>
      </c>
      <c r="J86" s="35" t="s">
        <v>68</v>
      </c>
      <c r="K86" s="33">
        <v>560</v>
      </c>
      <c r="L86" s="139"/>
      <c r="M86" s="136"/>
      <c r="N86" s="41"/>
      <c r="O86" s="41"/>
    </row>
    <row r="87" spans="1:15" ht="36.75" customHeight="1">
      <c r="A87" s="136"/>
      <c r="B87" s="140"/>
      <c r="C87" s="137"/>
      <c r="D87" s="160"/>
      <c r="E87" s="160"/>
      <c r="F87" s="160"/>
      <c r="G87" s="160"/>
      <c r="H87" s="160"/>
      <c r="I87" s="44" t="s">
        <v>255</v>
      </c>
      <c r="J87" s="35" t="s">
        <v>68</v>
      </c>
      <c r="K87" s="33">
        <v>688</v>
      </c>
      <c r="L87" s="139"/>
      <c r="M87" s="136"/>
      <c r="N87" s="41"/>
      <c r="O87" s="41"/>
    </row>
    <row r="88" spans="1:15" ht="85.5" customHeight="1">
      <c r="A88" s="136"/>
      <c r="B88" s="140"/>
      <c r="C88" s="137"/>
      <c r="D88" s="160"/>
      <c r="E88" s="160"/>
      <c r="F88" s="160"/>
      <c r="G88" s="160"/>
      <c r="H88" s="160"/>
      <c r="I88" s="44" t="s">
        <v>256</v>
      </c>
      <c r="J88" s="35" t="s">
        <v>71</v>
      </c>
      <c r="K88" s="33">
        <v>25</v>
      </c>
      <c r="L88" s="139"/>
      <c r="M88" s="136"/>
      <c r="N88" s="41"/>
      <c r="O88" s="41"/>
    </row>
    <row r="89" spans="1:15" ht="42.75" customHeight="1">
      <c r="A89" s="136"/>
      <c r="B89" s="140"/>
      <c r="C89" s="137" t="s">
        <v>34</v>
      </c>
      <c r="D89" s="160">
        <f>SUM(E89:H89)</f>
        <v>188603.8</v>
      </c>
      <c r="E89" s="160">
        <v>0</v>
      </c>
      <c r="F89" s="160">
        <v>188603.8</v>
      </c>
      <c r="G89" s="160">
        <v>0</v>
      </c>
      <c r="H89" s="160">
        <v>0</v>
      </c>
      <c r="I89" s="44" t="s">
        <v>228</v>
      </c>
      <c r="J89" s="35" t="s">
        <v>68</v>
      </c>
      <c r="K89" s="33">
        <v>810</v>
      </c>
      <c r="L89" s="139"/>
      <c r="M89" s="136"/>
      <c r="N89" s="41"/>
      <c r="O89" s="41"/>
    </row>
    <row r="90" spans="1:15" ht="78.75" customHeight="1">
      <c r="A90" s="136"/>
      <c r="B90" s="140"/>
      <c r="C90" s="137"/>
      <c r="D90" s="160"/>
      <c r="E90" s="160"/>
      <c r="F90" s="160"/>
      <c r="G90" s="160"/>
      <c r="H90" s="160"/>
      <c r="I90" s="46" t="s">
        <v>252</v>
      </c>
      <c r="J90" s="35" t="s">
        <v>68</v>
      </c>
      <c r="K90" s="33">
        <v>50</v>
      </c>
      <c r="L90" s="139"/>
      <c r="M90" s="136"/>
      <c r="N90" s="41"/>
      <c r="O90" s="41"/>
    </row>
    <row r="91" spans="1:15" ht="42.75" customHeight="1">
      <c r="A91" s="136"/>
      <c r="B91" s="140"/>
      <c r="C91" s="137"/>
      <c r="D91" s="160"/>
      <c r="E91" s="160"/>
      <c r="F91" s="160"/>
      <c r="G91" s="160"/>
      <c r="H91" s="160"/>
      <c r="I91" s="44" t="s">
        <v>253</v>
      </c>
      <c r="J91" s="35" t="s">
        <v>68</v>
      </c>
      <c r="K91" s="33">
        <v>700</v>
      </c>
      <c r="L91" s="139"/>
      <c r="M91" s="136"/>
      <c r="N91" s="41"/>
      <c r="O91" s="41"/>
    </row>
    <row r="92" spans="1:15" ht="42.75" customHeight="1">
      <c r="A92" s="136"/>
      <c r="B92" s="140"/>
      <c r="C92" s="137"/>
      <c r="D92" s="160"/>
      <c r="E92" s="160"/>
      <c r="F92" s="160"/>
      <c r="G92" s="160"/>
      <c r="H92" s="160"/>
      <c r="I92" s="44" t="s">
        <v>254</v>
      </c>
      <c r="J92" s="35" t="s">
        <v>68</v>
      </c>
      <c r="K92" s="33">
        <v>560</v>
      </c>
      <c r="L92" s="139"/>
      <c r="M92" s="136"/>
      <c r="N92" s="41"/>
      <c r="O92" s="41"/>
    </row>
    <row r="93" spans="1:15" ht="42.75" customHeight="1">
      <c r="A93" s="136"/>
      <c r="B93" s="140"/>
      <c r="C93" s="137"/>
      <c r="D93" s="160"/>
      <c r="E93" s="160"/>
      <c r="F93" s="160"/>
      <c r="G93" s="160"/>
      <c r="H93" s="160"/>
      <c r="I93" s="44" t="s">
        <v>255</v>
      </c>
      <c r="J93" s="35" t="s">
        <v>68</v>
      </c>
      <c r="K93" s="33">
        <v>688</v>
      </c>
      <c r="L93" s="139"/>
      <c r="M93" s="136"/>
      <c r="N93" s="41"/>
      <c r="O93" s="41"/>
    </row>
    <row r="94" spans="1:15" ht="83.25" customHeight="1">
      <c r="A94" s="136"/>
      <c r="B94" s="140"/>
      <c r="C94" s="137"/>
      <c r="D94" s="160"/>
      <c r="E94" s="160"/>
      <c r="F94" s="160"/>
      <c r="G94" s="160"/>
      <c r="H94" s="160"/>
      <c r="I94" s="44" t="s">
        <v>256</v>
      </c>
      <c r="J94" s="35" t="s">
        <v>71</v>
      </c>
      <c r="K94" s="33">
        <v>25</v>
      </c>
      <c r="L94" s="139"/>
      <c r="M94" s="136"/>
      <c r="N94" s="41"/>
      <c r="O94" s="41"/>
    </row>
    <row r="95" spans="1:15" ht="30" customHeight="1">
      <c r="A95" s="136" t="s">
        <v>62</v>
      </c>
      <c r="B95" s="150" t="s">
        <v>257</v>
      </c>
      <c r="C95" s="33" t="s">
        <v>31</v>
      </c>
      <c r="D95" s="45">
        <f t="shared" ref="D95:D126" si="4">SUM(E95:H95)</f>
        <v>1687.4</v>
      </c>
      <c r="E95" s="45">
        <v>0</v>
      </c>
      <c r="F95" s="45">
        <v>0</v>
      </c>
      <c r="G95" s="45">
        <v>1687.4</v>
      </c>
      <c r="H95" s="45">
        <v>0</v>
      </c>
      <c r="I95" s="139" t="s">
        <v>258</v>
      </c>
      <c r="J95" s="140" t="s">
        <v>68</v>
      </c>
      <c r="K95" s="33">
        <v>50</v>
      </c>
      <c r="L95" s="154" t="s">
        <v>42</v>
      </c>
      <c r="M95" s="136" t="s">
        <v>184</v>
      </c>
      <c r="N95" s="41"/>
      <c r="O95" s="41"/>
    </row>
    <row r="96" spans="1:15" ht="30" customHeight="1">
      <c r="A96" s="136"/>
      <c r="B96" s="151"/>
      <c r="C96" s="33" t="s">
        <v>32</v>
      </c>
      <c r="D96" s="45">
        <f t="shared" si="4"/>
        <v>1687.4</v>
      </c>
      <c r="E96" s="45">
        <v>0</v>
      </c>
      <c r="F96" s="45">
        <v>0</v>
      </c>
      <c r="G96" s="45">
        <v>1687.4</v>
      </c>
      <c r="H96" s="45">
        <v>0</v>
      </c>
      <c r="I96" s="139"/>
      <c r="J96" s="140"/>
      <c r="K96" s="33">
        <v>50</v>
      </c>
      <c r="L96" s="155"/>
      <c r="M96" s="136"/>
      <c r="N96" s="41"/>
      <c r="O96" s="41"/>
    </row>
    <row r="97" spans="1:15" ht="30" customHeight="1">
      <c r="A97" s="136"/>
      <c r="B97" s="151"/>
      <c r="C97" s="33" t="s">
        <v>33</v>
      </c>
      <c r="D97" s="45">
        <f t="shared" si="4"/>
        <v>1687.4</v>
      </c>
      <c r="E97" s="45">
        <v>0</v>
      </c>
      <c r="F97" s="45">
        <v>0</v>
      </c>
      <c r="G97" s="45">
        <v>1687.4</v>
      </c>
      <c r="H97" s="45">
        <v>0</v>
      </c>
      <c r="I97" s="139"/>
      <c r="J97" s="140"/>
      <c r="K97" s="33">
        <v>50</v>
      </c>
      <c r="L97" s="155"/>
      <c r="M97" s="136"/>
      <c r="N97" s="41"/>
      <c r="O97" s="41"/>
    </row>
    <row r="98" spans="1:15" ht="30" customHeight="1">
      <c r="A98" s="136"/>
      <c r="B98" s="152"/>
      <c r="C98" s="33" t="s">
        <v>34</v>
      </c>
      <c r="D98" s="45">
        <f t="shared" si="4"/>
        <v>1687.4</v>
      </c>
      <c r="E98" s="45">
        <v>0</v>
      </c>
      <c r="F98" s="45">
        <v>0</v>
      </c>
      <c r="G98" s="45">
        <v>1687.4</v>
      </c>
      <c r="H98" s="45">
        <v>0</v>
      </c>
      <c r="I98" s="139"/>
      <c r="J98" s="140"/>
      <c r="K98" s="33">
        <v>50</v>
      </c>
      <c r="L98" s="156"/>
      <c r="M98" s="136"/>
      <c r="N98" s="41"/>
      <c r="O98" s="41"/>
    </row>
    <row r="99" spans="1:15" ht="27.75" customHeight="1">
      <c r="A99" s="136" t="s">
        <v>66</v>
      </c>
      <c r="B99" s="140" t="s">
        <v>259</v>
      </c>
      <c r="C99" s="33" t="s">
        <v>31</v>
      </c>
      <c r="D99" s="45">
        <f t="shared" si="4"/>
        <v>830.7</v>
      </c>
      <c r="E99" s="45">
        <v>0</v>
      </c>
      <c r="F99" s="45">
        <v>0</v>
      </c>
      <c r="G99" s="45">
        <v>830.7</v>
      </c>
      <c r="H99" s="45">
        <v>0</v>
      </c>
      <c r="I99" s="139" t="s">
        <v>260</v>
      </c>
      <c r="J99" s="140" t="s">
        <v>68</v>
      </c>
      <c r="K99" s="33">
        <v>37</v>
      </c>
      <c r="L99" s="154" t="s">
        <v>42</v>
      </c>
      <c r="M99" s="136" t="s">
        <v>184</v>
      </c>
      <c r="N99" s="41"/>
      <c r="O99" s="41"/>
    </row>
    <row r="100" spans="1:15" ht="27.75" customHeight="1">
      <c r="A100" s="136"/>
      <c r="B100" s="140"/>
      <c r="C100" s="33" t="s">
        <v>32</v>
      </c>
      <c r="D100" s="45">
        <f t="shared" si="4"/>
        <v>860.5</v>
      </c>
      <c r="E100" s="45">
        <v>0</v>
      </c>
      <c r="F100" s="45">
        <v>0</v>
      </c>
      <c r="G100" s="45">
        <v>860.5</v>
      </c>
      <c r="H100" s="45">
        <v>0</v>
      </c>
      <c r="I100" s="139"/>
      <c r="J100" s="140"/>
      <c r="K100" s="33">
        <v>37</v>
      </c>
      <c r="L100" s="155"/>
      <c r="M100" s="136"/>
      <c r="N100" s="41"/>
      <c r="O100" s="41"/>
    </row>
    <row r="101" spans="1:15" ht="27.75" customHeight="1">
      <c r="A101" s="136"/>
      <c r="B101" s="140"/>
      <c r="C101" s="33" t="s">
        <v>33</v>
      </c>
      <c r="D101" s="45">
        <f t="shared" si="4"/>
        <v>860.5</v>
      </c>
      <c r="E101" s="45">
        <v>0</v>
      </c>
      <c r="F101" s="45">
        <v>0</v>
      </c>
      <c r="G101" s="45">
        <v>860.5</v>
      </c>
      <c r="H101" s="45">
        <v>0</v>
      </c>
      <c r="I101" s="139"/>
      <c r="J101" s="140"/>
      <c r="K101" s="33">
        <v>37</v>
      </c>
      <c r="L101" s="155"/>
      <c r="M101" s="136"/>
      <c r="N101" s="41"/>
      <c r="O101" s="41"/>
    </row>
    <row r="102" spans="1:15" ht="33" customHeight="1">
      <c r="A102" s="136"/>
      <c r="B102" s="140"/>
      <c r="C102" s="33" t="s">
        <v>34</v>
      </c>
      <c r="D102" s="45">
        <f t="shared" si="4"/>
        <v>860.5</v>
      </c>
      <c r="E102" s="45">
        <v>0</v>
      </c>
      <c r="F102" s="45">
        <v>0</v>
      </c>
      <c r="G102" s="45">
        <v>860.5</v>
      </c>
      <c r="H102" s="45">
        <v>0</v>
      </c>
      <c r="I102" s="139"/>
      <c r="J102" s="140"/>
      <c r="K102" s="33">
        <v>37</v>
      </c>
      <c r="L102" s="156"/>
      <c r="M102" s="136"/>
      <c r="N102" s="41"/>
      <c r="O102" s="41"/>
    </row>
    <row r="103" spans="1:15" ht="27" customHeight="1">
      <c r="A103" s="136" t="s">
        <v>69</v>
      </c>
      <c r="B103" s="140" t="s">
        <v>261</v>
      </c>
      <c r="C103" s="33" t="s">
        <v>31</v>
      </c>
      <c r="D103" s="45">
        <f t="shared" si="4"/>
        <v>174026.8</v>
      </c>
      <c r="E103" s="45">
        <f t="shared" ref="E103:H106" si="5">E107+E111+E123+E127+E131+E135+E147</f>
        <v>55201.5</v>
      </c>
      <c r="F103" s="45">
        <f t="shared" si="5"/>
        <v>63201.8</v>
      </c>
      <c r="G103" s="45">
        <f t="shared" si="5"/>
        <v>55623.5</v>
      </c>
      <c r="H103" s="45">
        <f t="shared" si="5"/>
        <v>0</v>
      </c>
      <c r="I103" s="137" t="s">
        <v>262</v>
      </c>
      <c r="J103" s="140" t="s">
        <v>199</v>
      </c>
      <c r="K103" s="33" t="s">
        <v>199</v>
      </c>
      <c r="L103" s="161" t="s">
        <v>199</v>
      </c>
      <c r="M103" s="136" t="s">
        <v>184</v>
      </c>
      <c r="N103" s="41"/>
      <c r="O103" s="41"/>
    </row>
    <row r="104" spans="1:15" ht="27" customHeight="1">
      <c r="A104" s="136"/>
      <c r="B104" s="140"/>
      <c r="C104" s="33" t="s">
        <v>32</v>
      </c>
      <c r="D104" s="45">
        <f t="shared" si="4"/>
        <v>194709.40000000002</v>
      </c>
      <c r="E104" s="45">
        <f t="shared" si="5"/>
        <v>50963.7</v>
      </c>
      <c r="F104" s="45">
        <f t="shared" si="5"/>
        <v>79680.600000000006</v>
      </c>
      <c r="G104" s="45">
        <f t="shared" si="5"/>
        <v>64065.100000000006</v>
      </c>
      <c r="H104" s="45">
        <f t="shared" si="5"/>
        <v>0</v>
      </c>
      <c r="I104" s="137"/>
      <c r="J104" s="140"/>
      <c r="K104" s="33" t="s">
        <v>199</v>
      </c>
      <c r="L104" s="161"/>
      <c r="M104" s="136"/>
      <c r="N104" s="41"/>
      <c r="O104" s="41"/>
    </row>
    <row r="105" spans="1:15" ht="27" customHeight="1">
      <c r="A105" s="136"/>
      <c r="B105" s="140"/>
      <c r="C105" s="33" t="s">
        <v>33</v>
      </c>
      <c r="D105" s="45">
        <f t="shared" si="4"/>
        <v>195103.2</v>
      </c>
      <c r="E105" s="45">
        <f t="shared" si="5"/>
        <v>49250.200000000004</v>
      </c>
      <c r="F105" s="45">
        <f t="shared" si="5"/>
        <v>81804.900000000009</v>
      </c>
      <c r="G105" s="45">
        <f t="shared" si="5"/>
        <v>64048.100000000006</v>
      </c>
      <c r="H105" s="45">
        <f t="shared" si="5"/>
        <v>0</v>
      </c>
      <c r="I105" s="137"/>
      <c r="J105" s="140"/>
      <c r="K105" s="33" t="s">
        <v>199</v>
      </c>
      <c r="L105" s="161"/>
      <c r="M105" s="136"/>
      <c r="N105" s="41"/>
      <c r="O105" s="41"/>
    </row>
    <row r="106" spans="1:15" ht="27" customHeight="1">
      <c r="A106" s="136"/>
      <c r="B106" s="140"/>
      <c r="C106" s="33" t="s">
        <v>34</v>
      </c>
      <c r="D106" s="45">
        <f t="shared" si="4"/>
        <v>189928</v>
      </c>
      <c r="E106" s="45">
        <f t="shared" si="5"/>
        <v>47157.7</v>
      </c>
      <c r="F106" s="45">
        <f t="shared" si="5"/>
        <v>80445.000000000015</v>
      </c>
      <c r="G106" s="45">
        <f t="shared" si="5"/>
        <v>62325.3</v>
      </c>
      <c r="H106" s="45">
        <f t="shared" si="5"/>
        <v>0</v>
      </c>
      <c r="I106" s="137"/>
      <c r="J106" s="140"/>
      <c r="K106" s="33" t="s">
        <v>199</v>
      </c>
      <c r="L106" s="161"/>
      <c r="M106" s="136"/>
      <c r="N106" s="41"/>
      <c r="O106" s="41"/>
    </row>
    <row r="107" spans="1:15" ht="27" customHeight="1">
      <c r="A107" s="136" t="s">
        <v>73</v>
      </c>
      <c r="B107" s="140" t="s">
        <v>263</v>
      </c>
      <c r="C107" s="33" t="s">
        <v>31</v>
      </c>
      <c r="D107" s="45">
        <f t="shared" si="4"/>
        <v>13550</v>
      </c>
      <c r="E107" s="45">
        <v>0</v>
      </c>
      <c r="F107" s="45">
        <v>0</v>
      </c>
      <c r="G107" s="45">
        <v>13550</v>
      </c>
      <c r="H107" s="45">
        <v>0</v>
      </c>
      <c r="I107" s="139" t="s">
        <v>403</v>
      </c>
      <c r="J107" s="140" t="s">
        <v>183</v>
      </c>
      <c r="K107" s="33">
        <v>100</v>
      </c>
      <c r="L107" s="139" t="s">
        <v>42</v>
      </c>
      <c r="M107" s="136" t="s">
        <v>184</v>
      </c>
      <c r="N107" s="41"/>
      <c r="O107" s="41"/>
    </row>
    <row r="108" spans="1:15" ht="27" customHeight="1">
      <c r="A108" s="136"/>
      <c r="B108" s="140"/>
      <c r="C108" s="33" t="s">
        <v>32</v>
      </c>
      <c r="D108" s="45">
        <f t="shared" si="4"/>
        <v>13550</v>
      </c>
      <c r="E108" s="45">
        <v>0</v>
      </c>
      <c r="F108" s="45">
        <v>0</v>
      </c>
      <c r="G108" s="45">
        <v>13550</v>
      </c>
      <c r="H108" s="45">
        <v>0</v>
      </c>
      <c r="I108" s="139"/>
      <c r="J108" s="140"/>
      <c r="K108" s="33">
        <v>100</v>
      </c>
      <c r="L108" s="139"/>
      <c r="M108" s="136"/>
      <c r="N108" s="41"/>
      <c r="O108" s="41"/>
    </row>
    <row r="109" spans="1:15" ht="27" customHeight="1">
      <c r="A109" s="136"/>
      <c r="B109" s="140"/>
      <c r="C109" s="33" t="s">
        <v>33</v>
      </c>
      <c r="D109" s="45">
        <f t="shared" si="4"/>
        <v>13550</v>
      </c>
      <c r="E109" s="45">
        <v>0</v>
      </c>
      <c r="F109" s="45">
        <v>0</v>
      </c>
      <c r="G109" s="45">
        <v>13550</v>
      </c>
      <c r="H109" s="45">
        <v>0</v>
      </c>
      <c r="I109" s="139"/>
      <c r="J109" s="140"/>
      <c r="K109" s="33">
        <v>100</v>
      </c>
      <c r="L109" s="139"/>
      <c r="M109" s="136"/>
      <c r="N109" s="41"/>
      <c r="O109" s="41"/>
    </row>
    <row r="110" spans="1:15" ht="27" customHeight="1">
      <c r="A110" s="136"/>
      <c r="B110" s="140"/>
      <c r="C110" s="33" t="s">
        <v>34</v>
      </c>
      <c r="D110" s="45">
        <f t="shared" si="4"/>
        <v>13550</v>
      </c>
      <c r="E110" s="45">
        <v>0</v>
      </c>
      <c r="F110" s="45">
        <v>0</v>
      </c>
      <c r="G110" s="45">
        <v>13550</v>
      </c>
      <c r="H110" s="45">
        <v>0</v>
      </c>
      <c r="I110" s="139"/>
      <c r="J110" s="140"/>
      <c r="K110" s="33">
        <v>100</v>
      </c>
      <c r="L110" s="139"/>
      <c r="M110" s="136"/>
      <c r="N110" s="41"/>
      <c r="O110" s="41"/>
    </row>
    <row r="111" spans="1:15" ht="33.75" customHeight="1">
      <c r="A111" s="136" t="s">
        <v>75</v>
      </c>
      <c r="B111" s="162" t="s">
        <v>264</v>
      </c>
      <c r="C111" s="33" t="s">
        <v>31</v>
      </c>
      <c r="D111" s="45">
        <f t="shared" si="4"/>
        <v>4992.5</v>
      </c>
      <c r="E111" s="45">
        <f t="shared" ref="E111:H114" si="6">E115+E119</f>
        <v>0</v>
      </c>
      <c r="F111" s="45">
        <f t="shared" si="6"/>
        <v>0</v>
      </c>
      <c r="G111" s="45">
        <f t="shared" si="6"/>
        <v>4992.5</v>
      </c>
      <c r="H111" s="45">
        <f t="shared" si="6"/>
        <v>0</v>
      </c>
      <c r="I111" s="139" t="s">
        <v>404</v>
      </c>
      <c r="J111" s="140" t="s">
        <v>183</v>
      </c>
      <c r="K111" s="33">
        <v>100</v>
      </c>
      <c r="L111" s="154" t="s">
        <v>42</v>
      </c>
      <c r="M111" s="136" t="s">
        <v>184</v>
      </c>
      <c r="N111" s="41"/>
      <c r="O111" s="41"/>
    </row>
    <row r="112" spans="1:15" ht="33.75" customHeight="1">
      <c r="A112" s="136"/>
      <c r="B112" s="162"/>
      <c r="C112" s="33" t="s">
        <v>32</v>
      </c>
      <c r="D112" s="45">
        <f t="shared" si="4"/>
        <v>7502</v>
      </c>
      <c r="E112" s="45">
        <f t="shared" si="6"/>
        <v>0</v>
      </c>
      <c r="F112" s="45">
        <f t="shared" si="6"/>
        <v>0</v>
      </c>
      <c r="G112" s="45">
        <f t="shared" si="6"/>
        <v>7502</v>
      </c>
      <c r="H112" s="45">
        <f t="shared" si="6"/>
        <v>0</v>
      </c>
      <c r="I112" s="139"/>
      <c r="J112" s="140"/>
      <c r="K112" s="33">
        <v>100</v>
      </c>
      <c r="L112" s="155"/>
      <c r="M112" s="136"/>
      <c r="N112" s="41"/>
      <c r="O112" s="41"/>
    </row>
    <row r="113" spans="1:17" ht="33.75" customHeight="1">
      <c r="A113" s="136"/>
      <c r="B113" s="162"/>
      <c r="C113" s="33" t="s">
        <v>33</v>
      </c>
      <c r="D113" s="45">
        <f t="shared" si="4"/>
        <v>6302</v>
      </c>
      <c r="E113" s="45">
        <f t="shared" si="6"/>
        <v>0</v>
      </c>
      <c r="F113" s="45">
        <f t="shared" si="6"/>
        <v>0</v>
      </c>
      <c r="G113" s="45">
        <f t="shared" si="6"/>
        <v>6302</v>
      </c>
      <c r="H113" s="45">
        <f t="shared" si="6"/>
        <v>0</v>
      </c>
      <c r="I113" s="139"/>
      <c r="J113" s="140"/>
      <c r="K113" s="33">
        <v>100</v>
      </c>
      <c r="L113" s="155"/>
      <c r="M113" s="136"/>
      <c r="N113" s="41"/>
      <c r="O113" s="41"/>
    </row>
    <row r="114" spans="1:17" ht="33.75" customHeight="1">
      <c r="A114" s="136"/>
      <c r="B114" s="162"/>
      <c r="C114" s="33" t="s">
        <v>34</v>
      </c>
      <c r="D114" s="45">
        <f t="shared" si="4"/>
        <v>6302</v>
      </c>
      <c r="E114" s="45">
        <f t="shared" si="6"/>
        <v>0</v>
      </c>
      <c r="F114" s="45">
        <f t="shared" si="6"/>
        <v>0</v>
      </c>
      <c r="G114" s="45">
        <f t="shared" si="6"/>
        <v>6302</v>
      </c>
      <c r="H114" s="45">
        <f t="shared" si="6"/>
        <v>0</v>
      </c>
      <c r="I114" s="139"/>
      <c r="J114" s="140"/>
      <c r="K114" s="33">
        <v>100</v>
      </c>
      <c r="L114" s="156"/>
      <c r="M114" s="136"/>
      <c r="N114" s="41"/>
      <c r="O114" s="41"/>
    </row>
    <row r="115" spans="1:17" ht="33.75" customHeight="1">
      <c r="A115" s="136" t="s">
        <v>265</v>
      </c>
      <c r="B115" s="140" t="s">
        <v>266</v>
      </c>
      <c r="C115" s="33" t="s">
        <v>31</v>
      </c>
      <c r="D115" s="45">
        <f t="shared" si="4"/>
        <v>4992.5</v>
      </c>
      <c r="E115" s="45">
        <v>0</v>
      </c>
      <c r="F115" s="45">
        <v>0</v>
      </c>
      <c r="G115" s="45">
        <f>1938+301.9+752.6+1500+500</f>
        <v>4992.5</v>
      </c>
      <c r="H115" s="45">
        <v>0</v>
      </c>
      <c r="I115" s="139" t="s">
        <v>403</v>
      </c>
      <c r="J115" s="140" t="s">
        <v>183</v>
      </c>
      <c r="K115" s="33">
        <v>100</v>
      </c>
      <c r="L115" s="154" t="s">
        <v>42</v>
      </c>
      <c r="M115" s="136" t="s">
        <v>184</v>
      </c>
      <c r="N115" s="41"/>
      <c r="O115" s="41"/>
    </row>
    <row r="116" spans="1:17" ht="33.75" customHeight="1">
      <c r="A116" s="136"/>
      <c r="B116" s="140"/>
      <c r="C116" s="33" t="s">
        <v>32</v>
      </c>
      <c r="D116" s="45">
        <f t="shared" si="4"/>
        <v>7302</v>
      </c>
      <c r="E116" s="45">
        <v>0</v>
      </c>
      <c r="F116" s="45">
        <v>0</v>
      </c>
      <c r="G116" s="45">
        <f>6302+1000</f>
        <v>7302</v>
      </c>
      <c r="H116" s="45">
        <v>0</v>
      </c>
      <c r="I116" s="139"/>
      <c r="J116" s="140"/>
      <c r="K116" s="33">
        <v>100</v>
      </c>
      <c r="L116" s="155"/>
      <c r="M116" s="136"/>
      <c r="N116" s="41"/>
      <c r="O116" s="41"/>
    </row>
    <row r="117" spans="1:17" ht="33.75" customHeight="1">
      <c r="A117" s="136"/>
      <c r="B117" s="140"/>
      <c r="C117" s="33" t="s">
        <v>33</v>
      </c>
      <c r="D117" s="45">
        <f t="shared" si="4"/>
        <v>6302</v>
      </c>
      <c r="E117" s="45">
        <v>0</v>
      </c>
      <c r="F117" s="45">
        <v>0</v>
      </c>
      <c r="G117" s="45">
        <v>6302</v>
      </c>
      <c r="H117" s="45">
        <v>0</v>
      </c>
      <c r="I117" s="139"/>
      <c r="J117" s="140"/>
      <c r="K117" s="33">
        <v>100</v>
      </c>
      <c r="L117" s="155"/>
      <c r="M117" s="136"/>
      <c r="N117" s="41"/>
      <c r="O117" s="41"/>
    </row>
    <row r="118" spans="1:17" ht="33.75" customHeight="1">
      <c r="A118" s="136"/>
      <c r="B118" s="140"/>
      <c r="C118" s="33" t="s">
        <v>34</v>
      </c>
      <c r="D118" s="45">
        <f t="shared" si="4"/>
        <v>6302</v>
      </c>
      <c r="E118" s="45">
        <v>0</v>
      </c>
      <c r="F118" s="45">
        <v>0</v>
      </c>
      <c r="G118" s="45">
        <v>6302</v>
      </c>
      <c r="H118" s="45">
        <v>0</v>
      </c>
      <c r="I118" s="139"/>
      <c r="J118" s="140"/>
      <c r="K118" s="33">
        <v>100</v>
      </c>
      <c r="L118" s="156"/>
      <c r="M118" s="136"/>
      <c r="N118" s="41"/>
      <c r="O118" s="41"/>
    </row>
    <row r="119" spans="1:17" ht="33.75" customHeight="1">
      <c r="A119" s="136" t="s">
        <v>267</v>
      </c>
      <c r="B119" s="162" t="s">
        <v>268</v>
      </c>
      <c r="C119" s="33" t="s">
        <v>31</v>
      </c>
      <c r="D119" s="45">
        <f t="shared" si="4"/>
        <v>0</v>
      </c>
      <c r="E119" s="45">
        <v>0</v>
      </c>
      <c r="F119" s="45">
        <v>0</v>
      </c>
      <c r="G119" s="45">
        <v>0</v>
      </c>
      <c r="H119" s="45">
        <v>0</v>
      </c>
      <c r="I119" s="163" t="s">
        <v>410</v>
      </c>
      <c r="J119" s="140" t="s">
        <v>183</v>
      </c>
      <c r="K119" s="33">
        <v>100</v>
      </c>
      <c r="L119" s="154" t="s">
        <v>42</v>
      </c>
      <c r="M119" s="136" t="s">
        <v>184</v>
      </c>
      <c r="N119" s="41"/>
      <c r="O119" s="41"/>
    </row>
    <row r="120" spans="1:17" ht="33.75" customHeight="1">
      <c r="A120" s="136"/>
      <c r="B120" s="162"/>
      <c r="C120" s="33" t="s">
        <v>32</v>
      </c>
      <c r="D120" s="45">
        <f t="shared" si="4"/>
        <v>200</v>
      </c>
      <c r="E120" s="45">
        <v>0</v>
      </c>
      <c r="F120" s="45">
        <v>0</v>
      </c>
      <c r="G120" s="116">
        <v>200</v>
      </c>
      <c r="H120" s="45">
        <v>0</v>
      </c>
      <c r="I120" s="164"/>
      <c r="J120" s="140"/>
      <c r="K120" s="33">
        <v>100</v>
      </c>
      <c r="L120" s="155"/>
      <c r="M120" s="136"/>
      <c r="N120" s="41"/>
      <c r="O120" s="41"/>
    </row>
    <row r="121" spans="1:17" ht="33.75" customHeight="1">
      <c r="A121" s="136"/>
      <c r="B121" s="162"/>
      <c r="C121" s="33" t="s">
        <v>33</v>
      </c>
      <c r="D121" s="45">
        <f t="shared" si="4"/>
        <v>0</v>
      </c>
      <c r="E121" s="45">
        <v>0</v>
      </c>
      <c r="F121" s="45">
        <v>0</v>
      </c>
      <c r="G121" s="45">
        <v>0</v>
      </c>
      <c r="H121" s="45">
        <v>0</v>
      </c>
      <c r="I121" s="164"/>
      <c r="J121" s="140"/>
      <c r="K121" s="33">
        <v>100</v>
      </c>
      <c r="L121" s="155"/>
      <c r="M121" s="136"/>
      <c r="N121" s="41"/>
      <c r="O121" s="41"/>
    </row>
    <row r="122" spans="1:17" ht="70.5" customHeight="1">
      <c r="A122" s="136"/>
      <c r="B122" s="162"/>
      <c r="C122" s="33" t="s">
        <v>34</v>
      </c>
      <c r="D122" s="45">
        <f t="shared" si="4"/>
        <v>0</v>
      </c>
      <c r="E122" s="45">
        <v>0</v>
      </c>
      <c r="F122" s="45">
        <v>0</v>
      </c>
      <c r="G122" s="45">
        <v>0</v>
      </c>
      <c r="H122" s="45">
        <v>0</v>
      </c>
      <c r="I122" s="165"/>
      <c r="J122" s="140"/>
      <c r="K122" s="33">
        <v>100</v>
      </c>
      <c r="L122" s="156"/>
      <c r="M122" s="136"/>
      <c r="N122" s="41"/>
      <c r="O122" s="41"/>
    </row>
    <row r="123" spans="1:17" ht="51.75" customHeight="1">
      <c r="A123" s="136" t="s">
        <v>77</v>
      </c>
      <c r="B123" s="140" t="s">
        <v>270</v>
      </c>
      <c r="C123" s="33" t="s">
        <v>31</v>
      </c>
      <c r="D123" s="45">
        <f t="shared" si="4"/>
        <v>29064.400000000005</v>
      </c>
      <c r="E123" s="45">
        <v>0</v>
      </c>
      <c r="F123" s="45">
        <f>25139.1+12844.2-4927.2-3991.7</f>
        <v>29064.400000000005</v>
      </c>
      <c r="G123" s="45">
        <v>0</v>
      </c>
      <c r="H123" s="45">
        <v>0</v>
      </c>
      <c r="I123" s="139" t="s">
        <v>271</v>
      </c>
      <c r="J123" s="140" t="s">
        <v>68</v>
      </c>
      <c r="K123" s="33">
        <v>1250</v>
      </c>
      <c r="L123" s="139" t="s">
        <v>42</v>
      </c>
      <c r="M123" s="136" t="s">
        <v>184</v>
      </c>
      <c r="N123" s="47"/>
      <c r="O123" s="47"/>
      <c r="P123" s="47"/>
      <c r="Q123" s="47"/>
    </row>
    <row r="124" spans="1:17" ht="51.75" customHeight="1">
      <c r="A124" s="136"/>
      <c r="B124" s="140"/>
      <c r="C124" s="33" t="s">
        <v>32</v>
      </c>
      <c r="D124" s="45">
        <f t="shared" si="4"/>
        <v>43345.3</v>
      </c>
      <c r="E124" s="45">
        <v>0</v>
      </c>
      <c r="F124" s="45">
        <v>43345.3</v>
      </c>
      <c r="G124" s="45">
        <v>0</v>
      </c>
      <c r="H124" s="45">
        <v>0</v>
      </c>
      <c r="I124" s="139"/>
      <c r="J124" s="140"/>
      <c r="K124" s="33">
        <v>1500</v>
      </c>
      <c r="L124" s="139"/>
      <c r="M124" s="136"/>
      <c r="N124" s="47"/>
      <c r="O124" s="47"/>
      <c r="P124" s="47"/>
      <c r="Q124" s="47"/>
    </row>
    <row r="125" spans="1:17" ht="51.75" customHeight="1">
      <c r="A125" s="136"/>
      <c r="B125" s="140"/>
      <c r="C125" s="33" t="s">
        <v>33</v>
      </c>
      <c r="D125" s="45">
        <f t="shared" si="4"/>
        <v>45075.3</v>
      </c>
      <c r="E125" s="45">
        <v>0</v>
      </c>
      <c r="F125" s="45">
        <v>45075.3</v>
      </c>
      <c r="G125" s="45">
        <v>0</v>
      </c>
      <c r="H125" s="45">
        <v>0</v>
      </c>
      <c r="I125" s="139"/>
      <c r="J125" s="140"/>
      <c r="K125" s="33">
        <v>1500</v>
      </c>
      <c r="L125" s="139"/>
      <c r="M125" s="136"/>
      <c r="N125" s="47"/>
      <c r="O125" s="47"/>
      <c r="P125" s="47"/>
      <c r="Q125" s="47"/>
    </row>
    <row r="126" spans="1:17" ht="51.75" customHeight="1">
      <c r="A126" s="136"/>
      <c r="B126" s="140"/>
      <c r="C126" s="33" t="s">
        <v>34</v>
      </c>
      <c r="D126" s="45">
        <f t="shared" si="4"/>
        <v>46868.3</v>
      </c>
      <c r="E126" s="45">
        <v>0</v>
      </c>
      <c r="F126" s="45">
        <v>46868.3</v>
      </c>
      <c r="G126" s="45">
        <v>0</v>
      </c>
      <c r="H126" s="45">
        <v>0</v>
      </c>
      <c r="I126" s="139"/>
      <c r="J126" s="140"/>
      <c r="K126" s="33">
        <v>1500</v>
      </c>
      <c r="L126" s="139"/>
      <c r="M126" s="136"/>
      <c r="N126" s="47"/>
      <c r="O126" s="47"/>
      <c r="P126" s="47"/>
      <c r="Q126" s="47"/>
    </row>
    <row r="127" spans="1:17" ht="29.25" customHeight="1">
      <c r="A127" s="136" t="s">
        <v>272</v>
      </c>
      <c r="B127" s="140" t="s">
        <v>273</v>
      </c>
      <c r="C127" s="33" t="s">
        <v>31</v>
      </c>
      <c r="D127" s="45">
        <f t="shared" ref="D127:D158" si="7">SUM(E127:H127)</f>
        <v>74496.099999999991</v>
      </c>
      <c r="E127" s="45">
        <v>55201.5</v>
      </c>
      <c r="F127" s="45">
        <v>15569.7</v>
      </c>
      <c r="G127" s="45">
        <f>3617.9-301.9+408.9</f>
        <v>3724.9</v>
      </c>
      <c r="H127" s="45">
        <v>0</v>
      </c>
      <c r="I127" s="139" t="s">
        <v>274</v>
      </c>
      <c r="J127" s="140" t="s">
        <v>68</v>
      </c>
      <c r="K127" s="33">
        <v>4578</v>
      </c>
      <c r="L127" s="139" t="s">
        <v>42</v>
      </c>
      <c r="M127" s="136" t="s">
        <v>184</v>
      </c>
      <c r="N127" s="47"/>
      <c r="O127" s="47"/>
      <c r="P127" s="47"/>
      <c r="Q127" s="47"/>
    </row>
    <row r="128" spans="1:17" ht="29.25" customHeight="1">
      <c r="A128" s="136"/>
      <c r="B128" s="140"/>
      <c r="C128" s="33" t="s">
        <v>32</v>
      </c>
      <c r="D128" s="45">
        <f t="shared" si="7"/>
        <v>68777</v>
      </c>
      <c r="E128" s="45">
        <f>53011-5599.4+3552.1</f>
        <v>50963.7</v>
      </c>
      <c r="F128" s="45">
        <f>14952-1579.4+1001.8</f>
        <v>14374.4</v>
      </c>
      <c r="G128" s="45">
        <f>3577-377.8+239.7</f>
        <v>3438.8999999999996</v>
      </c>
      <c r="H128" s="45">
        <v>0</v>
      </c>
      <c r="I128" s="139"/>
      <c r="J128" s="140"/>
      <c r="K128" s="33">
        <v>5688</v>
      </c>
      <c r="L128" s="139"/>
      <c r="M128" s="136"/>
      <c r="N128" s="47"/>
      <c r="O128" s="47"/>
      <c r="P128" s="47"/>
      <c r="Q128" s="47"/>
    </row>
    <row r="129" spans="1:17" ht="29.25" customHeight="1">
      <c r="A129" s="136"/>
      <c r="B129" s="140"/>
      <c r="C129" s="33" t="s">
        <v>33</v>
      </c>
      <c r="D129" s="45">
        <f t="shared" si="7"/>
        <v>66464.600000000006</v>
      </c>
      <c r="E129" s="45">
        <f>47334.4+1915.8</f>
        <v>49250.200000000004</v>
      </c>
      <c r="F129" s="45">
        <f>13350.8+540.3</f>
        <v>13891.099999999999</v>
      </c>
      <c r="G129" s="45">
        <f>3577-383+129.3</f>
        <v>3323.3</v>
      </c>
      <c r="H129" s="45">
        <v>0</v>
      </c>
      <c r="I129" s="139"/>
      <c r="J129" s="140"/>
      <c r="K129" s="33">
        <v>5688</v>
      </c>
      <c r="L129" s="139"/>
      <c r="M129" s="136"/>
      <c r="N129" s="47"/>
      <c r="O129" s="47"/>
      <c r="P129" s="47"/>
      <c r="Q129" s="47"/>
    </row>
    <row r="130" spans="1:17" ht="29.25" customHeight="1">
      <c r="A130" s="136"/>
      <c r="B130" s="140"/>
      <c r="C130" s="33" t="s">
        <v>34</v>
      </c>
      <c r="D130" s="45">
        <f t="shared" si="7"/>
        <v>63640.7</v>
      </c>
      <c r="E130" s="45">
        <f>47157.7</f>
        <v>47157.7</v>
      </c>
      <c r="F130" s="45">
        <f>13300.9</f>
        <v>13300.9</v>
      </c>
      <c r="G130" s="45">
        <f>3577-383-11.9</f>
        <v>3182.1</v>
      </c>
      <c r="H130" s="45">
        <v>0</v>
      </c>
      <c r="I130" s="139"/>
      <c r="J130" s="140"/>
      <c r="K130" s="33">
        <v>5688</v>
      </c>
      <c r="L130" s="139"/>
      <c r="M130" s="136"/>
      <c r="N130" s="47"/>
      <c r="O130" s="47"/>
      <c r="P130" s="47"/>
      <c r="Q130" s="47"/>
    </row>
    <row r="131" spans="1:17" ht="30" customHeight="1">
      <c r="A131" s="136" t="s">
        <v>275</v>
      </c>
      <c r="B131" s="140" t="s">
        <v>276</v>
      </c>
      <c r="C131" s="33" t="s">
        <v>31</v>
      </c>
      <c r="D131" s="45">
        <f t="shared" si="7"/>
        <v>22279</v>
      </c>
      <c r="E131" s="45">
        <v>0</v>
      </c>
      <c r="F131" s="45">
        <v>0</v>
      </c>
      <c r="G131" s="45">
        <f>27387.9-1500-2700-500-408.9</f>
        <v>22279</v>
      </c>
      <c r="H131" s="45">
        <v>0</v>
      </c>
      <c r="I131" s="139" t="s">
        <v>269</v>
      </c>
      <c r="J131" s="140" t="s">
        <v>68</v>
      </c>
      <c r="K131" s="33">
        <v>5688</v>
      </c>
      <c r="L131" s="139" t="s">
        <v>42</v>
      </c>
      <c r="M131" s="136" t="s">
        <v>184</v>
      </c>
      <c r="N131" s="41"/>
      <c r="O131" s="41"/>
    </row>
    <row r="132" spans="1:17" ht="30" customHeight="1">
      <c r="A132" s="136"/>
      <c r="B132" s="140"/>
      <c r="C132" s="33" t="s">
        <v>32</v>
      </c>
      <c r="D132" s="45">
        <f t="shared" si="7"/>
        <v>26148.2</v>
      </c>
      <c r="E132" s="45">
        <v>0</v>
      </c>
      <c r="F132" s="45">
        <v>0</v>
      </c>
      <c r="G132" s="45">
        <f>27387.9-239.7-1000</f>
        <v>26148.2</v>
      </c>
      <c r="H132" s="45">
        <v>0</v>
      </c>
      <c r="I132" s="139"/>
      <c r="J132" s="140"/>
      <c r="K132" s="33">
        <v>5688</v>
      </c>
      <c r="L132" s="139"/>
      <c r="M132" s="136"/>
      <c r="N132" s="41"/>
      <c r="O132" s="41"/>
    </row>
    <row r="133" spans="1:17" ht="30" customHeight="1">
      <c r="A133" s="136"/>
      <c r="B133" s="140"/>
      <c r="C133" s="33" t="s">
        <v>33</v>
      </c>
      <c r="D133" s="45">
        <f t="shared" si="7"/>
        <v>27258.600000000002</v>
      </c>
      <c r="E133" s="45">
        <v>0</v>
      </c>
      <c r="F133" s="45">
        <v>0</v>
      </c>
      <c r="G133" s="45">
        <f>27387.9-129.3</f>
        <v>27258.600000000002</v>
      </c>
      <c r="H133" s="45">
        <v>0</v>
      </c>
      <c r="I133" s="139"/>
      <c r="J133" s="140"/>
      <c r="K133" s="33">
        <v>5688</v>
      </c>
      <c r="L133" s="139"/>
      <c r="M133" s="136"/>
      <c r="N133" s="41"/>
      <c r="O133" s="41"/>
    </row>
    <row r="134" spans="1:17" ht="30" customHeight="1">
      <c r="A134" s="136"/>
      <c r="B134" s="140"/>
      <c r="C134" s="33" t="s">
        <v>34</v>
      </c>
      <c r="D134" s="45">
        <f t="shared" si="7"/>
        <v>27399.800000000003</v>
      </c>
      <c r="E134" s="45">
        <v>0</v>
      </c>
      <c r="F134" s="45">
        <v>0</v>
      </c>
      <c r="G134" s="45">
        <f>27387.9+11.9</f>
        <v>27399.800000000003</v>
      </c>
      <c r="H134" s="45">
        <v>0</v>
      </c>
      <c r="I134" s="139"/>
      <c r="J134" s="140"/>
      <c r="K134" s="33">
        <v>5688</v>
      </c>
      <c r="L134" s="139"/>
      <c r="M134" s="136"/>
      <c r="N134" s="41"/>
      <c r="O134" s="41"/>
    </row>
    <row r="135" spans="1:17" ht="31.5" customHeight="1">
      <c r="A135" s="136" t="s">
        <v>277</v>
      </c>
      <c r="B135" s="140" t="s">
        <v>278</v>
      </c>
      <c r="C135" s="33" t="s">
        <v>31</v>
      </c>
      <c r="D135" s="45">
        <f t="shared" si="7"/>
        <v>25883</v>
      </c>
      <c r="E135" s="45">
        <f t="shared" ref="E135:H138" si="8">E139+E143</f>
        <v>0</v>
      </c>
      <c r="F135" s="45">
        <f t="shared" si="8"/>
        <v>15776.5</v>
      </c>
      <c r="G135" s="45">
        <f t="shared" si="8"/>
        <v>10106.500000000002</v>
      </c>
      <c r="H135" s="45">
        <f t="shared" si="8"/>
        <v>0</v>
      </c>
      <c r="I135" s="139" t="s">
        <v>279</v>
      </c>
      <c r="J135" s="150" t="s">
        <v>68</v>
      </c>
      <c r="K135" s="33">
        <v>556</v>
      </c>
      <c r="L135" s="139" t="s">
        <v>42</v>
      </c>
      <c r="M135" s="136" t="s">
        <v>184</v>
      </c>
      <c r="N135" s="47"/>
      <c r="O135" s="47"/>
      <c r="P135" s="47"/>
      <c r="Q135" s="47"/>
    </row>
    <row r="136" spans="1:17" ht="31.5" customHeight="1">
      <c r="A136" s="136"/>
      <c r="B136" s="140"/>
      <c r="C136" s="33" t="s">
        <v>32</v>
      </c>
      <c r="D136" s="45">
        <f t="shared" si="7"/>
        <v>30860.5</v>
      </c>
      <c r="E136" s="45">
        <f t="shared" si="8"/>
        <v>0</v>
      </c>
      <c r="F136" s="45">
        <f t="shared" si="8"/>
        <v>18812.2</v>
      </c>
      <c r="G136" s="45">
        <f t="shared" si="8"/>
        <v>12048.3</v>
      </c>
      <c r="H136" s="45">
        <f t="shared" si="8"/>
        <v>0</v>
      </c>
      <c r="I136" s="139"/>
      <c r="J136" s="151"/>
      <c r="K136" s="33">
        <v>685</v>
      </c>
      <c r="L136" s="139"/>
      <c r="M136" s="136"/>
      <c r="N136" s="47"/>
      <c r="O136" s="47"/>
      <c r="P136" s="47"/>
      <c r="Q136" s="47"/>
    </row>
    <row r="137" spans="1:17" ht="31.5" customHeight="1">
      <c r="A137" s="136"/>
      <c r="B137" s="140"/>
      <c r="C137" s="33" t="s">
        <v>33</v>
      </c>
      <c r="D137" s="45">
        <f t="shared" si="7"/>
        <v>32094.9</v>
      </c>
      <c r="E137" s="45">
        <f t="shared" si="8"/>
        <v>0</v>
      </c>
      <c r="F137" s="45">
        <f t="shared" si="8"/>
        <v>19564.7</v>
      </c>
      <c r="G137" s="45">
        <f t="shared" si="8"/>
        <v>12530.2</v>
      </c>
      <c r="H137" s="45">
        <f t="shared" si="8"/>
        <v>0</v>
      </c>
      <c r="I137" s="139"/>
      <c r="J137" s="151"/>
      <c r="K137" s="33">
        <v>685</v>
      </c>
      <c r="L137" s="139"/>
      <c r="M137" s="136"/>
      <c r="N137" s="47"/>
      <c r="O137" s="47"/>
      <c r="P137" s="47"/>
      <c r="Q137" s="47"/>
    </row>
    <row r="138" spans="1:17" ht="31.5" customHeight="1">
      <c r="A138" s="136"/>
      <c r="B138" s="140"/>
      <c r="C138" s="33" t="s">
        <v>34</v>
      </c>
      <c r="D138" s="45">
        <f t="shared" si="7"/>
        <v>27677.4</v>
      </c>
      <c r="E138" s="45">
        <f t="shared" si="8"/>
        <v>0</v>
      </c>
      <c r="F138" s="45">
        <f t="shared" si="8"/>
        <v>16870</v>
      </c>
      <c r="G138" s="45">
        <f t="shared" si="8"/>
        <v>10807.4</v>
      </c>
      <c r="H138" s="45">
        <f t="shared" si="8"/>
        <v>0</v>
      </c>
      <c r="I138" s="139"/>
      <c r="J138" s="152"/>
      <c r="K138" s="33">
        <v>685</v>
      </c>
      <c r="L138" s="139"/>
      <c r="M138" s="136"/>
      <c r="N138" s="47"/>
      <c r="O138" s="47"/>
      <c r="P138" s="47"/>
      <c r="Q138" s="47"/>
    </row>
    <row r="139" spans="1:17" ht="33" customHeight="1">
      <c r="A139" s="166" t="s">
        <v>280</v>
      </c>
      <c r="B139" s="150" t="s">
        <v>278</v>
      </c>
      <c r="C139" s="33" t="s">
        <v>31</v>
      </c>
      <c r="D139" s="45">
        <f t="shared" si="7"/>
        <v>25863.300000000003</v>
      </c>
      <c r="E139" s="45">
        <v>0</v>
      </c>
      <c r="F139" s="45">
        <v>15776.5</v>
      </c>
      <c r="G139" s="45">
        <f>10086.7+0.1</f>
        <v>10086.800000000001</v>
      </c>
      <c r="H139" s="45">
        <v>0</v>
      </c>
      <c r="I139" s="169" t="s">
        <v>279</v>
      </c>
      <c r="J139" s="140" t="s">
        <v>68</v>
      </c>
      <c r="K139" s="33">
        <v>556</v>
      </c>
      <c r="L139" s="154" t="s">
        <v>42</v>
      </c>
      <c r="M139" s="166" t="s">
        <v>184</v>
      </c>
      <c r="N139" s="41"/>
      <c r="O139" s="41"/>
    </row>
    <row r="140" spans="1:17" ht="33" customHeight="1">
      <c r="A140" s="167"/>
      <c r="B140" s="151"/>
      <c r="C140" s="33" t="s">
        <v>32</v>
      </c>
      <c r="D140" s="45">
        <f t="shared" si="7"/>
        <v>30839.7</v>
      </c>
      <c r="E140" s="45">
        <v>0</v>
      </c>
      <c r="F140" s="45">
        <v>18812.2</v>
      </c>
      <c r="G140" s="45">
        <f>12027.6-0.1</f>
        <v>12027.5</v>
      </c>
      <c r="H140" s="45">
        <v>0</v>
      </c>
      <c r="I140" s="170"/>
      <c r="J140" s="140"/>
      <c r="K140" s="33">
        <v>685</v>
      </c>
      <c r="L140" s="155"/>
      <c r="M140" s="167"/>
      <c r="N140" s="41"/>
      <c r="O140" s="41"/>
    </row>
    <row r="141" spans="1:17" ht="33" customHeight="1">
      <c r="A141" s="167"/>
      <c r="B141" s="151"/>
      <c r="C141" s="33" t="s">
        <v>33</v>
      </c>
      <c r="D141" s="45">
        <f t="shared" si="7"/>
        <v>32073.300000000003</v>
      </c>
      <c r="E141" s="45">
        <v>0</v>
      </c>
      <c r="F141" s="45">
        <v>19564.7</v>
      </c>
      <c r="G141" s="45">
        <f>12508.7-0.1</f>
        <v>12508.6</v>
      </c>
      <c r="H141" s="45">
        <v>0</v>
      </c>
      <c r="I141" s="170"/>
      <c r="J141" s="140"/>
      <c r="K141" s="33">
        <v>685</v>
      </c>
      <c r="L141" s="155"/>
      <c r="M141" s="167"/>
      <c r="N141" s="41"/>
      <c r="O141" s="41"/>
    </row>
    <row r="142" spans="1:17" ht="33" customHeight="1">
      <c r="A142" s="168"/>
      <c r="B142" s="152"/>
      <c r="C142" s="33" t="s">
        <v>34</v>
      </c>
      <c r="D142" s="45">
        <f t="shared" si="7"/>
        <v>27655.8</v>
      </c>
      <c r="E142" s="45">
        <v>0</v>
      </c>
      <c r="F142" s="45">
        <v>16870</v>
      </c>
      <c r="G142" s="45">
        <v>10785.8</v>
      </c>
      <c r="H142" s="45">
        <v>0</v>
      </c>
      <c r="I142" s="171"/>
      <c r="J142" s="140"/>
      <c r="K142" s="33">
        <v>685</v>
      </c>
      <c r="L142" s="156"/>
      <c r="M142" s="168"/>
      <c r="N142" s="41"/>
      <c r="O142" s="41"/>
    </row>
    <row r="143" spans="1:17" ht="31.5" customHeight="1">
      <c r="A143" s="136" t="s">
        <v>281</v>
      </c>
      <c r="B143" s="140" t="s">
        <v>282</v>
      </c>
      <c r="C143" s="33" t="s">
        <v>31</v>
      </c>
      <c r="D143" s="45">
        <f t="shared" si="7"/>
        <v>19.700000000000131</v>
      </c>
      <c r="E143" s="45">
        <v>0</v>
      </c>
      <c r="F143" s="45">
        <v>0</v>
      </c>
      <c r="G143" s="45">
        <f>1994.9-0.1-1873.7-101.4</f>
        <v>19.700000000000131</v>
      </c>
      <c r="H143" s="45">
        <v>0</v>
      </c>
      <c r="I143" s="139" t="s">
        <v>283</v>
      </c>
      <c r="J143" s="140" t="s">
        <v>183</v>
      </c>
      <c r="K143" s="33">
        <v>100</v>
      </c>
      <c r="L143" s="139" t="s">
        <v>42</v>
      </c>
      <c r="M143" s="136" t="s">
        <v>184</v>
      </c>
      <c r="N143" s="41"/>
      <c r="O143" s="41"/>
    </row>
    <row r="144" spans="1:17" ht="31.5" customHeight="1">
      <c r="A144" s="136"/>
      <c r="B144" s="140"/>
      <c r="C144" s="33" t="s">
        <v>32</v>
      </c>
      <c r="D144" s="45">
        <f t="shared" si="7"/>
        <v>20.8</v>
      </c>
      <c r="E144" s="45">
        <v>0</v>
      </c>
      <c r="F144" s="45">
        <v>0</v>
      </c>
      <c r="G144" s="45">
        <v>20.8</v>
      </c>
      <c r="H144" s="45">
        <v>0</v>
      </c>
      <c r="I144" s="139"/>
      <c r="J144" s="140"/>
      <c r="K144" s="33">
        <v>100</v>
      </c>
      <c r="L144" s="139"/>
      <c r="M144" s="136"/>
      <c r="N144" s="41"/>
      <c r="O144" s="41"/>
    </row>
    <row r="145" spans="1:15" ht="31.5" customHeight="1">
      <c r="A145" s="136"/>
      <c r="B145" s="140"/>
      <c r="C145" s="33" t="s">
        <v>33</v>
      </c>
      <c r="D145" s="45">
        <f t="shared" si="7"/>
        <v>21.6</v>
      </c>
      <c r="E145" s="45">
        <v>0</v>
      </c>
      <c r="F145" s="45">
        <v>0</v>
      </c>
      <c r="G145" s="45">
        <v>21.6</v>
      </c>
      <c r="H145" s="45">
        <v>0</v>
      </c>
      <c r="I145" s="139"/>
      <c r="J145" s="140"/>
      <c r="K145" s="33">
        <v>100</v>
      </c>
      <c r="L145" s="139"/>
      <c r="M145" s="136"/>
      <c r="N145" s="41"/>
      <c r="O145" s="41"/>
    </row>
    <row r="146" spans="1:15" ht="31.5" customHeight="1">
      <c r="A146" s="136"/>
      <c r="B146" s="140"/>
      <c r="C146" s="33" t="s">
        <v>284</v>
      </c>
      <c r="D146" s="45">
        <f t="shared" si="7"/>
        <v>21.6</v>
      </c>
      <c r="E146" s="45">
        <v>0</v>
      </c>
      <c r="F146" s="45">
        <v>0</v>
      </c>
      <c r="G146" s="45">
        <v>21.6</v>
      </c>
      <c r="H146" s="45">
        <v>0</v>
      </c>
      <c r="I146" s="139"/>
      <c r="J146" s="140"/>
      <c r="K146" s="33">
        <v>100</v>
      </c>
      <c r="L146" s="139"/>
      <c r="M146" s="136"/>
      <c r="N146" s="41"/>
      <c r="O146" s="41"/>
    </row>
    <row r="147" spans="1:15" ht="33" customHeight="1">
      <c r="A147" s="136" t="s">
        <v>285</v>
      </c>
      <c r="B147" s="172" t="s">
        <v>286</v>
      </c>
      <c r="C147" s="33" t="s">
        <v>31</v>
      </c>
      <c r="D147" s="45">
        <f t="shared" si="7"/>
        <v>3761.7999999999997</v>
      </c>
      <c r="E147" s="45">
        <f t="shared" ref="E147:H150" si="9">E151+E155</f>
        <v>0</v>
      </c>
      <c r="F147" s="45">
        <f t="shared" si="9"/>
        <v>2791.2</v>
      </c>
      <c r="G147" s="45">
        <f t="shared" si="9"/>
        <v>970.6</v>
      </c>
      <c r="H147" s="45">
        <f t="shared" si="9"/>
        <v>0</v>
      </c>
      <c r="I147" s="139" t="s">
        <v>287</v>
      </c>
      <c r="J147" s="140" t="s">
        <v>183</v>
      </c>
      <c r="K147" s="33">
        <v>100</v>
      </c>
      <c r="L147" s="139" t="s">
        <v>42</v>
      </c>
      <c r="M147" s="136" t="s">
        <v>184</v>
      </c>
      <c r="N147" s="41"/>
      <c r="O147" s="41"/>
    </row>
    <row r="148" spans="1:15" ht="33" customHeight="1">
      <c r="A148" s="136"/>
      <c r="B148" s="172"/>
      <c r="C148" s="33" t="s">
        <v>32</v>
      </c>
      <c r="D148" s="45">
        <f t="shared" si="7"/>
        <v>4526.3999999999996</v>
      </c>
      <c r="E148" s="45">
        <f t="shared" si="9"/>
        <v>0</v>
      </c>
      <c r="F148" s="45">
        <f t="shared" si="9"/>
        <v>3148.7</v>
      </c>
      <c r="G148" s="45">
        <f t="shared" si="9"/>
        <v>1377.7</v>
      </c>
      <c r="H148" s="45">
        <f t="shared" si="9"/>
        <v>0</v>
      </c>
      <c r="I148" s="139"/>
      <c r="J148" s="140"/>
      <c r="K148" s="33">
        <v>100</v>
      </c>
      <c r="L148" s="139"/>
      <c r="M148" s="136"/>
      <c r="N148" s="41"/>
      <c r="O148" s="41"/>
    </row>
    <row r="149" spans="1:15" ht="33" customHeight="1">
      <c r="A149" s="136"/>
      <c r="B149" s="172"/>
      <c r="C149" s="33" t="s">
        <v>33</v>
      </c>
      <c r="D149" s="45">
        <f t="shared" si="7"/>
        <v>4357.8</v>
      </c>
      <c r="E149" s="45">
        <f t="shared" si="9"/>
        <v>0</v>
      </c>
      <c r="F149" s="45">
        <f t="shared" si="9"/>
        <v>3273.8</v>
      </c>
      <c r="G149" s="45">
        <f t="shared" si="9"/>
        <v>1084</v>
      </c>
      <c r="H149" s="45">
        <f t="shared" si="9"/>
        <v>0</v>
      </c>
      <c r="I149" s="139"/>
      <c r="J149" s="140"/>
      <c r="K149" s="33">
        <v>100</v>
      </c>
      <c r="L149" s="139"/>
      <c r="M149" s="136"/>
      <c r="N149" s="41"/>
      <c r="O149" s="41"/>
    </row>
    <row r="150" spans="1:15" ht="33" customHeight="1">
      <c r="A150" s="136"/>
      <c r="B150" s="172"/>
      <c r="C150" s="33" t="s">
        <v>34</v>
      </c>
      <c r="D150" s="45">
        <f t="shared" si="7"/>
        <v>4489.8</v>
      </c>
      <c r="E150" s="45">
        <f t="shared" si="9"/>
        <v>0</v>
      </c>
      <c r="F150" s="45">
        <f t="shared" si="9"/>
        <v>3405.8</v>
      </c>
      <c r="G150" s="45">
        <f t="shared" si="9"/>
        <v>1084</v>
      </c>
      <c r="H150" s="45">
        <f t="shared" si="9"/>
        <v>0</v>
      </c>
      <c r="I150" s="139"/>
      <c r="J150" s="140"/>
      <c r="K150" s="33">
        <v>100</v>
      </c>
      <c r="L150" s="139"/>
      <c r="M150" s="136"/>
      <c r="N150" s="41"/>
      <c r="O150" s="41"/>
    </row>
    <row r="151" spans="1:15" ht="36" customHeight="1">
      <c r="A151" s="136" t="s">
        <v>288</v>
      </c>
      <c r="B151" s="140" t="s">
        <v>289</v>
      </c>
      <c r="C151" s="33" t="s">
        <v>31</v>
      </c>
      <c r="D151" s="45">
        <f t="shared" si="7"/>
        <v>3027.7999999999997</v>
      </c>
      <c r="E151" s="45">
        <v>0</v>
      </c>
      <c r="F151" s="45">
        <f>2833.1-41.9</f>
        <v>2791.2</v>
      </c>
      <c r="G151" s="45">
        <v>236.6</v>
      </c>
      <c r="H151" s="45">
        <v>0</v>
      </c>
      <c r="I151" s="139" t="s">
        <v>290</v>
      </c>
      <c r="J151" s="140" t="s">
        <v>183</v>
      </c>
      <c r="K151" s="33">
        <v>100</v>
      </c>
      <c r="L151" s="139" t="s">
        <v>42</v>
      </c>
      <c r="M151" s="136" t="s">
        <v>184</v>
      </c>
      <c r="N151" s="41"/>
      <c r="O151" s="41"/>
    </row>
    <row r="152" spans="1:15" ht="36" customHeight="1">
      <c r="A152" s="136"/>
      <c r="B152" s="140"/>
      <c r="C152" s="33" t="s">
        <v>32</v>
      </c>
      <c r="D152" s="45">
        <f t="shared" si="7"/>
        <v>3442.3999999999996</v>
      </c>
      <c r="E152" s="45">
        <v>0</v>
      </c>
      <c r="F152" s="45">
        <v>3148.7</v>
      </c>
      <c r="G152" s="45">
        <v>293.7</v>
      </c>
      <c r="H152" s="45">
        <v>0</v>
      </c>
      <c r="I152" s="139"/>
      <c r="J152" s="140"/>
      <c r="K152" s="33">
        <v>100</v>
      </c>
      <c r="L152" s="139"/>
      <c r="M152" s="136"/>
      <c r="N152" s="41"/>
      <c r="O152" s="41"/>
    </row>
    <row r="153" spans="1:15" ht="36" customHeight="1">
      <c r="A153" s="136"/>
      <c r="B153" s="140"/>
      <c r="C153" s="33" t="s">
        <v>33</v>
      </c>
      <c r="D153" s="45">
        <f t="shared" si="7"/>
        <v>3273.8</v>
      </c>
      <c r="E153" s="45">
        <v>0</v>
      </c>
      <c r="F153" s="45">
        <v>3273.8</v>
      </c>
      <c r="G153" s="45">
        <v>0</v>
      </c>
      <c r="H153" s="45">
        <v>0</v>
      </c>
      <c r="I153" s="139"/>
      <c r="J153" s="140"/>
      <c r="K153" s="33">
        <v>100</v>
      </c>
      <c r="L153" s="139"/>
      <c r="M153" s="136"/>
      <c r="N153" s="41"/>
      <c r="O153" s="41"/>
    </row>
    <row r="154" spans="1:15" ht="36" customHeight="1">
      <c r="A154" s="136"/>
      <c r="B154" s="140"/>
      <c r="C154" s="33" t="s">
        <v>34</v>
      </c>
      <c r="D154" s="45">
        <f t="shared" si="7"/>
        <v>3405.8</v>
      </c>
      <c r="E154" s="45">
        <v>0</v>
      </c>
      <c r="F154" s="45">
        <v>3405.8</v>
      </c>
      <c r="G154" s="45">
        <v>0</v>
      </c>
      <c r="H154" s="45">
        <v>0</v>
      </c>
      <c r="I154" s="139"/>
      <c r="J154" s="140"/>
      <c r="K154" s="33">
        <v>100</v>
      </c>
      <c r="L154" s="139"/>
      <c r="M154" s="136"/>
      <c r="N154" s="41"/>
      <c r="O154" s="41"/>
    </row>
    <row r="155" spans="1:15" ht="39" customHeight="1">
      <c r="A155" s="136" t="s">
        <v>291</v>
      </c>
      <c r="B155" s="140" t="s">
        <v>292</v>
      </c>
      <c r="C155" s="33" t="s">
        <v>31</v>
      </c>
      <c r="D155" s="45">
        <f t="shared" si="7"/>
        <v>734</v>
      </c>
      <c r="E155" s="45">
        <v>0</v>
      </c>
      <c r="F155" s="45">
        <v>0</v>
      </c>
      <c r="G155" s="45">
        <f>1084-350</f>
        <v>734</v>
      </c>
      <c r="H155" s="45">
        <v>0</v>
      </c>
      <c r="I155" s="139" t="s">
        <v>290</v>
      </c>
      <c r="J155" s="140" t="s">
        <v>183</v>
      </c>
      <c r="K155" s="33">
        <v>100</v>
      </c>
      <c r="L155" s="139" t="s">
        <v>42</v>
      </c>
      <c r="M155" s="136" t="s">
        <v>184</v>
      </c>
      <c r="N155" s="41"/>
      <c r="O155" s="41"/>
    </row>
    <row r="156" spans="1:15" ht="39" customHeight="1">
      <c r="A156" s="136"/>
      <c r="B156" s="140"/>
      <c r="C156" s="33" t="s">
        <v>32</v>
      </c>
      <c r="D156" s="45">
        <f t="shared" si="7"/>
        <v>1084</v>
      </c>
      <c r="E156" s="45">
        <v>0</v>
      </c>
      <c r="F156" s="45">
        <v>0</v>
      </c>
      <c r="G156" s="45">
        <v>1084</v>
      </c>
      <c r="H156" s="45">
        <v>0</v>
      </c>
      <c r="I156" s="139"/>
      <c r="J156" s="140"/>
      <c r="K156" s="33">
        <v>100</v>
      </c>
      <c r="L156" s="139"/>
      <c r="M156" s="136"/>
      <c r="N156" s="41"/>
      <c r="O156" s="41"/>
    </row>
    <row r="157" spans="1:15" ht="39" customHeight="1">
      <c r="A157" s="136"/>
      <c r="B157" s="140"/>
      <c r="C157" s="33" t="s">
        <v>33</v>
      </c>
      <c r="D157" s="45">
        <f t="shared" si="7"/>
        <v>1084</v>
      </c>
      <c r="E157" s="45">
        <v>0</v>
      </c>
      <c r="F157" s="45">
        <v>0</v>
      </c>
      <c r="G157" s="45">
        <v>1084</v>
      </c>
      <c r="H157" s="45">
        <v>0</v>
      </c>
      <c r="I157" s="139"/>
      <c r="J157" s="140"/>
      <c r="K157" s="33">
        <v>100</v>
      </c>
      <c r="L157" s="139"/>
      <c r="M157" s="136"/>
      <c r="N157" s="41"/>
      <c r="O157" s="41"/>
    </row>
    <row r="158" spans="1:15" ht="39" customHeight="1">
      <c r="A158" s="136"/>
      <c r="B158" s="140"/>
      <c r="C158" s="33" t="s">
        <v>34</v>
      </c>
      <c r="D158" s="45">
        <f t="shared" si="7"/>
        <v>1084</v>
      </c>
      <c r="E158" s="45">
        <v>0</v>
      </c>
      <c r="F158" s="45">
        <v>0</v>
      </c>
      <c r="G158" s="45">
        <v>1084</v>
      </c>
      <c r="H158" s="45">
        <v>0</v>
      </c>
      <c r="I158" s="139"/>
      <c r="J158" s="140"/>
      <c r="K158" s="33">
        <v>100</v>
      </c>
      <c r="L158" s="139"/>
      <c r="M158" s="136"/>
      <c r="N158" s="41"/>
      <c r="O158" s="41"/>
    </row>
    <row r="159" spans="1:15" ht="27" customHeight="1">
      <c r="A159" s="136" t="s">
        <v>293</v>
      </c>
      <c r="B159" s="140" t="s">
        <v>233</v>
      </c>
      <c r="C159" s="33" t="s">
        <v>31</v>
      </c>
      <c r="D159" s="45">
        <f t="shared" ref="D159:D163" si="10">SUM(E159:H159)</f>
        <v>5530.8</v>
      </c>
      <c r="E159" s="45">
        <v>0</v>
      </c>
      <c r="F159" s="45">
        <f>2680.8+2000+850</f>
        <v>5530.8</v>
      </c>
      <c r="G159" s="45">
        <v>0</v>
      </c>
      <c r="H159" s="45">
        <v>0</v>
      </c>
      <c r="I159" s="139" t="s">
        <v>234</v>
      </c>
      <c r="J159" s="140" t="s">
        <v>68</v>
      </c>
      <c r="K159" s="33">
        <v>295</v>
      </c>
      <c r="L159" s="154" t="s">
        <v>42</v>
      </c>
      <c r="M159" s="136" t="s">
        <v>184</v>
      </c>
      <c r="N159" s="41"/>
      <c r="O159" s="41"/>
    </row>
    <row r="160" spans="1:15" ht="27" customHeight="1">
      <c r="A160" s="136"/>
      <c r="B160" s="140"/>
      <c r="C160" s="33" t="s">
        <v>32</v>
      </c>
      <c r="D160" s="45">
        <f t="shared" si="10"/>
        <v>2694.6</v>
      </c>
      <c r="E160" s="45">
        <v>0</v>
      </c>
      <c r="F160" s="45">
        <f>2690+4.6</f>
        <v>2694.6</v>
      </c>
      <c r="G160" s="45">
        <v>0</v>
      </c>
      <c r="H160" s="45">
        <v>0</v>
      </c>
      <c r="I160" s="139"/>
      <c r="J160" s="140"/>
      <c r="K160" s="33">
        <v>298</v>
      </c>
      <c r="L160" s="155"/>
      <c r="M160" s="136"/>
      <c r="N160" s="41"/>
      <c r="O160" s="41"/>
    </row>
    <row r="161" spans="1:15" ht="59.25" customHeight="1">
      <c r="A161" s="136"/>
      <c r="B161" s="140"/>
      <c r="C161" s="33" t="s">
        <v>33</v>
      </c>
      <c r="D161" s="45">
        <f t="shared" si="10"/>
        <v>2830.6</v>
      </c>
      <c r="E161" s="45">
        <v>0</v>
      </c>
      <c r="F161" s="45">
        <f>2840-9.4</f>
        <v>2830.6</v>
      </c>
      <c r="G161" s="45">
        <v>0</v>
      </c>
      <c r="H161" s="45">
        <v>0</v>
      </c>
      <c r="I161" s="139"/>
      <c r="J161" s="140"/>
      <c r="K161" s="33">
        <v>301</v>
      </c>
      <c r="L161" s="155"/>
      <c r="M161" s="136"/>
      <c r="N161" s="41"/>
      <c r="O161" s="41"/>
    </row>
    <row r="162" spans="1:15" ht="27" customHeight="1">
      <c r="A162" s="136"/>
      <c r="B162" s="140"/>
      <c r="C162" s="33" t="s">
        <v>34</v>
      </c>
      <c r="D162" s="45">
        <f t="shared" si="10"/>
        <v>2953.6</v>
      </c>
      <c r="E162" s="45">
        <v>0</v>
      </c>
      <c r="F162" s="45">
        <f>2990-36.4</f>
        <v>2953.6</v>
      </c>
      <c r="G162" s="45">
        <v>0</v>
      </c>
      <c r="H162" s="45">
        <v>0</v>
      </c>
      <c r="I162" s="139"/>
      <c r="J162" s="140"/>
      <c r="K162" s="33">
        <v>302</v>
      </c>
      <c r="L162" s="156"/>
      <c r="M162" s="136"/>
      <c r="N162" s="41"/>
      <c r="O162" s="41"/>
    </row>
    <row r="163" spans="1:15" ht="39.75" customHeight="1">
      <c r="A163" s="136" t="s">
        <v>294</v>
      </c>
      <c r="B163" s="140" t="s">
        <v>295</v>
      </c>
      <c r="C163" s="137" t="s">
        <v>31</v>
      </c>
      <c r="D163" s="160">
        <f t="shared" si="10"/>
        <v>6551.7</v>
      </c>
      <c r="E163" s="160">
        <v>0</v>
      </c>
      <c r="F163" s="160">
        <f>4562+412.3+1750-172.6</f>
        <v>6551.7</v>
      </c>
      <c r="G163" s="160">
        <v>0</v>
      </c>
      <c r="H163" s="160">
        <v>0</v>
      </c>
      <c r="I163" s="26" t="s">
        <v>296</v>
      </c>
      <c r="J163" s="35" t="s">
        <v>71</v>
      </c>
      <c r="K163" s="33">
        <v>10</v>
      </c>
      <c r="L163" s="139" t="s">
        <v>42</v>
      </c>
      <c r="M163" s="136" t="s">
        <v>184</v>
      </c>
      <c r="N163" s="41"/>
      <c r="O163" s="41"/>
    </row>
    <row r="164" spans="1:15" ht="39.75" customHeight="1">
      <c r="A164" s="136"/>
      <c r="B164" s="140"/>
      <c r="C164" s="137"/>
      <c r="D164" s="160"/>
      <c r="E164" s="160"/>
      <c r="F164" s="160"/>
      <c r="G164" s="160"/>
      <c r="H164" s="160"/>
      <c r="I164" s="26" t="s">
        <v>297</v>
      </c>
      <c r="J164" s="35" t="s">
        <v>68</v>
      </c>
      <c r="K164" s="33">
        <v>634</v>
      </c>
      <c r="L164" s="139"/>
      <c r="M164" s="136"/>
      <c r="N164" s="41"/>
      <c r="O164" s="41"/>
    </row>
    <row r="165" spans="1:15" ht="39.75" customHeight="1">
      <c r="A165" s="136"/>
      <c r="B165" s="140"/>
      <c r="C165" s="137" t="s">
        <v>32</v>
      </c>
      <c r="D165" s="160">
        <f>SUM(E165:H165)</f>
        <v>5152.8</v>
      </c>
      <c r="E165" s="160">
        <v>0</v>
      </c>
      <c r="F165" s="160">
        <v>5152.8</v>
      </c>
      <c r="G165" s="160">
        <v>0</v>
      </c>
      <c r="H165" s="160">
        <v>0</v>
      </c>
      <c r="I165" s="26" t="s">
        <v>296</v>
      </c>
      <c r="J165" s="35" t="s">
        <v>71</v>
      </c>
      <c r="K165" s="33">
        <v>10</v>
      </c>
      <c r="L165" s="139"/>
      <c r="M165" s="136"/>
      <c r="N165" s="48"/>
      <c r="O165" s="41"/>
    </row>
    <row r="166" spans="1:15" ht="39.75" customHeight="1">
      <c r="A166" s="136"/>
      <c r="B166" s="140"/>
      <c r="C166" s="137"/>
      <c r="D166" s="160"/>
      <c r="E166" s="160"/>
      <c r="F166" s="160"/>
      <c r="G166" s="160"/>
      <c r="H166" s="160"/>
      <c r="I166" s="26" t="s">
        <v>297</v>
      </c>
      <c r="J166" s="35" t="s">
        <v>68</v>
      </c>
      <c r="K166" s="33">
        <v>820</v>
      </c>
      <c r="L166" s="139"/>
      <c r="M166" s="136"/>
      <c r="N166" s="41"/>
      <c r="O166" s="41"/>
    </row>
    <row r="167" spans="1:15" ht="39.75" customHeight="1">
      <c r="A167" s="136"/>
      <c r="B167" s="140"/>
      <c r="C167" s="137" t="s">
        <v>33</v>
      </c>
      <c r="D167" s="160">
        <f>SUM(E167:H167)</f>
        <v>4648.3999999999996</v>
      </c>
      <c r="E167" s="160">
        <v>0</v>
      </c>
      <c r="F167" s="160">
        <v>4648.3999999999996</v>
      </c>
      <c r="G167" s="160">
        <v>0</v>
      </c>
      <c r="H167" s="160">
        <v>0</v>
      </c>
      <c r="I167" s="26" t="s">
        <v>296</v>
      </c>
      <c r="J167" s="35" t="s">
        <v>71</v>
      </c>
      <c r="K167" s="33">
        <v>10</v>
      </c>
      <c r="L167" s="139"/>
      <c r="M167" s="136"/>
      <c r="N167" s="41"/>
      <c r="O167" s="41"/>
    </row>
    <row r="168" spans="1:15" ht="39.75" customHeight="1">
      <c r="A168" s="136"/>
      <c r="B168" s="140"/>
      <c r="C168" s="137"/>
      <c r="D168" s="160"/>
      <c r="E168" s="160"/>
      <c r="F168" s="160"/>
      <c r="G168" s="160"/>
      <c r="H168" s="160"/>
      <c r="I168" s="26" t="s">
        <v>297</v>
      </c>
      <c r="J168" s="35" t="s">
        <v>68</v>
      </c>
      <c r="K168" s="33">
        <v>820</v>
      </c>
      <c r="L168" s="139"/>
      <c r="M168" s="136"/>
      <c r="N168" s="41"/>
      <c r="O168" s="41"/>
    </row>
    <row r="169" spans="1:15" ht="39.75" customHeight="1">
      <c r="A169" s="136"/>
      <c r="B169" s="140"/>
      <c r="C169" s="137" t="s">
        <v>34</v>
      </c>
      <c r="D169" s="160">
        <f>SUM(E169:H169)</f>
        <v>6055.7</v>
      </c>
      <c r="E169" s="160">
        <v>0</v>
      </c>
      <c r="F169" s="160">
        <v>6055.7</v>
      </c>
      <c r="G169" s="160">
        <v>0</v>
      </c>
      <c r="H169" s="160">
        <v>0</v>
      </c>
      <c r="I169" s="26" t="s">
        <v>296</v>
      </c>
      <c r="J169" s="35" t="s">
        <v>71</v>
      </c>
      <c r="K169" s="33">
        <v>10</v>
      </c>
      <c r="L169" s="139"/>
      <c r="M169" s="136"/>
      <c r="N169" s="41"/>
      <c r="O169" s="41"/>
    </row>
    <row r="170" spans="1:15" ht="39.75" customHeight="1">
      <c r="A170" s="136"/>
      <c r="B170" s="140"/>
      <c r="C170" s="137"/>
      <c r="D170" s="160"/>
      <c r="E170" s="160"/>
      <c r="F170" s="160"/>
      <c r="G170" s="160"/>
      <c r="H170" s="160"/>
      <c r="I170" s="26" t="s">
        <v>297</v>
      </c>
      <c r="J170" s="35" t="s">
        <v>68</v>
      </c>
      <c r="K170" s="33">
        <v>820</v>
      </c>
      <c r="L170" s="139"/>
      <c r="M170" s="136"/>
      <c r="N170" s="41"/>
      <c r="O170" s="41"/>
    </row>
    <row r="171" spans="1:15" ht="30" customHeight="1">
      <c r="A171" s="136" t="s">
        <v>298</v>
      </c>
      <c r="B171" s="140" t="s">
        <v>236</v>
      </c>
      <c r="C171" s="33" t="s">
        <v>31</v>
      </c>
      <c r="D171" s="45">
        <f t="shared" ref="D171:D210" si="11">SUM(E171:H171)</f>
        <v>8742.2999999999993</v>
      </c>
      <c r="E171" s="45">
        <v>0</v>
      </c>
      <c r="F171" s="45">
        <v>8742.2999999999993</v>
      </c>
      <c r="G171" s="45">
        <v>0</v>
      </c>
      <c r="H171" s="45">
        <v>0</v>
      </c>
      <c r="I171" s="139" t="s">
        <v>299</v>
      </c>
      <c r="J171" s="140" t="s">
        <v>71</v>
      </c>
      <c r="K171" s="33">
        <v>9</v>
      </c>
      <c r="L171" s="139" t="s">
        <v>42</v>
      </c>
      <c r="M171" s="136" t="s">
        <v>184</v>
      </c>
      <c r="N171" s="41"/>
      <c r="O171" s="41"/>
    </row>
    <row r="172" spans="1:15" ht="30" customHeight="1">
      <c r="A172" s="136"/>
      <c r="B172" s="140"/>
      <c r="C172" s="33" t="s">
        <v>32</v>
      </c>
      <c r="D172" s="45">
        <f t="shared" si="11"/>
        <v>0</v>
      </c>
      <c r="E172" s="45">
        <v>0</v>
      </c>
      <c r="F172" s="45">
        <v>0</v>
      </c>
      <c r="G172" s="45">
        <v>0</v>
      </c>
      <c r="H172" s="45">
        <v>0</v>
      </c>
      <c r="I172" s="139"/>
      <c r="J172" s="140"/>
      <c r="K172" s="33" t="s">
        <v>199</v>
      </c>
      <c r="L172" s="139"/>
      <c r="M172" s="136"/>
      <c r="N172" s="41"/>
      <c r="O172" s="41"/>
    </row>
    <row r="173" spans="1:15" ht="30" customHeight="1">
      <c r="A173" s="136"/>
      <c r="B173" s="140"/>
      <c r="C173" s="33" t="s">
        <v>33</v>
      </c>
      <c r="D173" s="45">
        <f t="shared" si="11"/>
        <v>0</v>
      </c>
      <c r="E173" s="45">
        <v>0</v>
      </c>
      <c r="F173" s="45">
        <v>0</v>
      </c>
      <c r="G173" s="45">
        <v>0</v>
      </c>
      <c r="H173" s="45">
        <v>0</v>
      </c>
      <c r="I173" s="139"/>
      <c r="J173" s="140"/>
      <c r="K173" s="33" t="s">
        <v>199</v>
      </c>
      <c r="L173" s="139"/>
      <c r="M173" s="136"/>
      <c r="N173" s="41"/>
      <c r="O173" s="41"/>
    </row>
    <row r="174" spans="1:15" ht="30" customHeight="1">
      <c r="A174" s="136"/>
      <c r="B174" s="140"/>
      <c r="C174" s="33" t="s">
        <v>34</v>
      </c>
      <c r="D174" s="45">
        <f t="shared" si="11"/>
        <v>0</v>
      </c>
      <c r="E174" s="45">
        <v>0</v>
      </c>
      <c r="F174" s="45">
        <v>0</v>
      </c>
      <c r="G174" s="45">
        <v>0</v>
      </c>
      <c r="H174" s="45">
        <v>0</v>
      </c>
      <c r="I174" s="139"/>
      <c r="J174" s="140"/>
      <c r="K174" s="33" t="s">
        <v>199</v>
      </c>
      <c r="L174" s="139"/>
      <c r="M174" s="136"/>
      <c r="N174" s="41"/>
      <c r="O174" s="41"/>
    </row>
    <row r="175" spans="1:15" ht="38.25" customHeight="1">
      <c r="A175" s="136" t="s">
        <v>300</v>
      </c>
      <c r="B175" s="140" t="s">
        <v>301</v>
      </c>
      <c r="C175" s="33" t="s">
        <v>31</v>
      </c>
      <c r="D175" s="45">
        <f t="shared" si="11"/>
        <v>12954.6</v>
      </c>
      <c r="E175" s="45">
        <v>0</v>
      </c>
      <c r="F175" s="45">
        <v>0</v>
      </c>
      <c r="G175" s="45">
        <f>12324.2+271.8-1023.9-917.5+2300</f>
        <v>12954.6</v>
      </c>
      <c r="H175" s="45">
        <v>0</v>
      </c>
      <c r="I175" s="139" t="s">
        <v>240</v>
      </c>
      <c r="J175" s="140" t="s">
        <v>71</v>
      </c>
      <c r="K175" s="33">
        <v>13</v>
      </c>
      <c r="L175" s="139" t="s">
        <v>42</v>
      </c>
      <c r="M175" s="136" t="s">
        <v>184</v>
      </c>
      <c r="N175" s="41"/>
      <c r="O175" s="41"/>
    </row>
    <row r="176" spans="1:15" ht="38.25" customHeight="1">
      <c r="A176" s="136"/>
      <c r="B176" s="140"/>
      <c r="C176" s="33" t="s">
        <v>32</v>
      </c>
      <c r="D176" s="45">
        <f t="shared" si="11"/>
        <v>3205.6</v>
      </c>
      <c r="E176" s="45">
        <v>0</v>
      </c>
      <c r="F176" s="45">
        <v>0</v>
      </c>
      <c r="G176" s="116">
        <f>3130+75.6</f>
        <v>3205.6</v>
      </c>
      <c r="H176" s="45">
        <v>0</v>
      </c>
      <c r="I176" s="139"/>
      <c r="J176" s="140"/>
      <c r="K176" s="33">
        <v>2</v>
      </c>
      <c r="L176" s="139"/>
      <c r="M176" s="136"/>
      <c r="N176" s="41"/>
      <c r="O176" s="41"/>
    </row>
    <row r="177" spans="1:15" ht="38.25" customHeight="1">
      <c r="A177" s="136"/>
      <c r="B177" s="140"/>
      <c r="C177" s="33" t="s">
        <v>33</v>
      </c>
      <c r="D177" s="45">
        <f t="shared" si="11"/>
        <v>0</v>
      </c>
      <c r="E177" s="45">
        <v>0</v>
      </c>
      <c r="F177" s="45">
        <v>0</v>
      </c>
      <c r="G177" s="45">
        <v>0</v>
      </c>
      <c r="H177" s="45">
        <v>0</v>
      </c>
      <c r="I177" s="139"/>
      <c r="J177" s="140"/>
      <c r="K177" s="33" t="s">
        <v>199</v>
      </c>
      <c r="L177" s="139"/>
      <c r="M177" s="136"/>
      <c r="N177" s="41"/>
      <c r="O177" s="41"/>
    </row>
    <row r="178" spans="1:15" ht="47.25" customHeight="1">
      <c r="A178" s="136"/>
      <c r="B178" s="140"/>
      <c r="C178" s="33" t="s">
        <v>34</v>
      </c>
      <c r="D178" s="45">
        <f t="shared" si="11"/>
        <v>0</v>
      </c>
      <c r="E178" s="45">
        <v>0</v>
      </c>
      <c r="F178" s="45">
        <v>0</v>
      </c>
      <c r="G178" s="45">
        <v>0</v>
      </c>
      <c r="H178" s="45">
        <v>0</v>
      </c>
      <c r="I178" s="139"/>
      <c r="J178" s="140"/>
      <c r="K178" s="33" t="s">
        <v>199</v>
      </c>
      <c r="L178" s="139"/>
      <c r="M178" s="136"/>
      <c r="N178" s="41"/>
      <c r="O178" s="41"/>
    </row>
    <row r="179" spans="1:15" ht="26.25" customHeight="1">
      <c r="A179" s="136" t="s">
        <v>302</v>
      </c>
      <c r="B179" s="173" t="s">
        <v>303</v>
      </c>
      <c r="C179" s="33" t="s">
        <v>31</v>
      </c>
      <c r="D179" s="45">
        <f t="shared" si="11"/>
        <v>2305</v>
      </c>
      <c r="E179" s="45">
        <v>0</v>
      </c>
      <c r="F179" s="45">
        <v>0</v>
      </c>
      <c r="G179" s="45">
        <v>2305</v>
      </c>
      <c r="H179" s="45">
        <v>0</v>
      </c>
      <c r="I179" s="159" t="s">
        <v>304</v>
      </c>
      <c r="J179" s="173" t="s">
        <v>71</v>
      </c>
      <c r="K179" s="33">
        <v>23</v>
      </c>
      <c r="L179" s="178" t="s">
        <v>42</v>
      </c>
      <c r="M179" s="136" t="s">
        <v>184</v>
      </c>
      <c r="N179" s="41"/>
      <c r="O179" s="41"/>
    </row>
    <row r="180" spans="1:15" ht="40.5" customHeight="1">
      <c r="A180" s="136"/>
      <c r="B180" s="174"/>
      <c r="C180" s="33" t="s">
        <v>32</v>
      </c>
      <c r="D180" s="45">
        <f t="shared" si="11"/>
        <v>2605</v>
      </c>
      <c r="E180" s="45">
        <v>0</v>
      </c>
      <c r="F180" s="45">
        <v>0</v>
      </c>
      <c r="G180" s="45">
        <v>2605</v>
      </c>
      <c r="H180" s="45">
        <v>0</v>
      </c>
      <c r="I180" s="176"/>
      <c r="J180" s="174"/>
      <c r="K180" s="33">
        <v>9</v>
      </c>
      <c r="L180" s="179"/>
      <c r="M180" s="136"/>
      <c r="N180" s="41"/>
      <c r="O180" s="41"/>
    </row>
    <row r="181" spans="1:15" ht="26.25" customHeight="1">
      <c r="A181" s="136"/>
      <c r="B181" s="174"/>
      <c r="C181" s="33" t="s">
        <v>33</v>
      </c>
      <c r="D181" s="45">
        <f t="shared" si="11"/>
        <v>0</v>
      </c>
      <c r="E181" s="45">
        <v>0</v>
      </c>
      <c r="F181" s="45">
        <v>0</v>
      </c>
      <c r="G181" s="45">
        <v>0</v>
      </c>
      <c r="H181" s="45">
        <v>0</v>
      </c>
      <c r="I181" s="176"/>
      <c r="J181" s="174"/>
      <c r="K181" s="33" t="s">
        <v>199</v>
      </c>
      <c r="L181" s="179"/>
      <c r="M181" s="136"/>
      <c r="N181" s="41"/>
      <c r="O181" s="41"/>
    </row>
    <row r="182" spans="1:15" ht="26.25" customHeight="1">
      <c r="A182" s="136"/>
      <c r="B182" s="175"/>
      <c r="C182" s="33" t="s">
        <v>34</v>
      </c>
      <c r="D182" s="45">
        <f t="shared" si="11"/>
        <v>0</v>
      </c>
      <c r="E182" s="45">
        <v>0</v>
      </c>
      <c r="F182" s="45">
        <v>0</v>
      </c>
      <c r="G182" s="45">
        <v>0</v>
      </c>
      <c r="H182" s="45">
        <v>0</v>
      </c>
      <c r="I182" s="177"/>
      <c r="J182" s="175"/>
      <c r="K182" s="33" t="s">
        <v>199</v>
      </c>
      <c r="L182" s="180"/>
      <c r="M182" s="136"/>
      <c r="N182" s="41"/>
      <c r="O182" s="41"/>
    </row>
    <row r="183" spans="1:15" ht="44.25" customHeight="1">
      <c r="A183" s="136" t="s">
        <v>305</v>
      </c>
      <c r="B183" s="140" t="s">
        <v>306</v>
      </c>
      <c r="C183" s="33" t="s">
        <v>31</v>
      </c>
      <c r="D183" s="45">
        <f t="shared" si="11"/>
        <v>7632.9</v>
      </c>
      <c r="E183" s="45">
        <v>0</v>
      </c>
      <c r="F183" s="45">
        <v>0</v>
      </c>
      <c r="G183" s="45">
        <v>7632.9</v>
      </c>
      <c r="H183" s="45">
        <v>0</v>
      </c>
      <c r="I183" s="139" t="s">
        <v>307</v>
      </c>
      <c r="J183" s="140" t="s">
        <v>71</v>
      </c>
      <c r="K183" s="33">
        <v>21</v>
      </c>
      <c r="L183" s="139" t="s">
        <v>42</v>
      </c>
      <c r="M183" s="136" t="s">
        <v>184</v>
      </c>
      <c r="N183" s="41"/>
      <c r="O183" s="41"/>
    </row>
    <row r="184" spans="1:15" ht="38.25" customHeight="1">
      <c r="A184" s="136"/>
      <c r="B184" s="140"/>
      <c r="C184" s="33" t="s">
        <v>32</v>
      </c>
      <c r="D184" s="45">
        <f t="shared" si="11"/>
        <v>0</v>
      </c>
      <c r="E184" s="45">
        <v>0</v>
      </c>
      <c r="F184" s="45">
        <v>0</v>
      </c>
      <c r="G184" s="45">
        <v>0</v>
      </c>
      <c r="H184" s="45">
        <v>0</v>
      </c>
      <c r="I184" s="139"/>
      <c r="J184" s="140"/>
      <c r="K184" s="33" t="s">
        <v>199</v>
      </c>
      <c r="L184" s="139"/>
      <c r="M184" s="136"/>
      <c r="N184" s="41"/>
      <c r="O184" s="41"/>
    </row>
    <row r="185" spans="1:15" ht="37.5" customHeight="1">
      <c r="A185" s="136"/>
      <c r="B185" s="140"/>
      <c r="C185" s="33" t="s">
        <v>33</v>
      </c>
      <c r="D185" s="45">
        <f t="shared" si="11"/>
        <v>0</v>
      </c>
      <c r="E185" s="45">
        <v>0</v>
      </c>
      <c r="F185" s="45">
        <v>0</v>
      </c>
      <c r="G185" s="45">
        <v>0</v>
      </c>
      <c r="H185" s="45">
        <v>0</v>
      </c>
      <c r="I185" s="139"/>
      <c r="J185" s="140"/>
      <c r="K185" s="33" t="s">
        <v>199</v>
      </c>
      <c r="L185" s="139"/>
      <c r="M185" s="136"/>
      <c r="N185" s="41"/>
      <c r="O185" s="41"/>
    </row>
    <row r="186" spans="1:15" ht="37.5" customHeight="1">
      <c r="A186" s="136"/>
      <c r="B186" s="140"/>
      <c r="C186" s="33" t="s">
        <v>34</v>
      </c>
      <c r="D186" s="45">
        <f t="shared" si="11"/>
        <v>0</v>
      </c>
      <c r="E186" s="45">
        <v>0</v>
      </c>
      <c r="F186" s="45">
        <v>0</v>
      </c>
      <c r="G186" s="45">
        <v>0</v>
      </c>
      <c r="H186" s="45">
        <v>0</v>
      </c>
      <c r="I186" s="139"/>
      <c r="J186" s="140"/>
      <c r="K186" s="33" t="s">
        <v>199</v>
      </c>
      <c r="L186" s="139"/>
      <c r="M186" s="136"/>
      <c r="N186" s="41"/>
      <c r="O186" s="41"/>
    </row>
    <row r="187" spans="1:15" ht="25.5" customHeight="1">
      <c r="A187" s="136" t="s">
        <v>308</v>
      </c>
      <c r="B187" s="140" t="s">
        <v>309</v>
      </c>
      <c r="C187" s="33" t="s">
        <v>31</v>
      </c>
      <c r="D187" s="45">
        <f t="shared" si="11"/>
        <v>3717.7</v>
      </c>
      <c r="E187" s="45">
        <f t="shared" ref="E187:H190" si="12">E191+E195+E199</f>
        <v>0</v>
      </c>
      <c r="F187" s="45">
        <f t="shared" si="12"/>
        <v>0</v>
      </c>
      <c r="G187" s="45">
        <f t="shared" si="12"/>
        <v>3717.7</v>
      </c>
      <c r="H187" s="45">
        <f t="shared" si="12"/>
        <v>0</v>
      </c>
      <c r="I187" s="139" t="s">
        <v>310</v>
      </c>
      <c r="J187" s="140" t="s">
        <v>199</v>
      </c>
      <c r="K187" s="137" t="s">
        <v>199</v>
      </c>
      <c r="L187" s="139" t="s">
        <v>199</v>
      </c>
      <c r="M187" s="136" t="s">
        <v>199</v>
      </c>
      <c r="N187" s="41"/>
      <c r="O187" s="41"/>
    </row>
    <row r="188" spans="1:15" ht="25.5" customHeight="1">
      <c r="A188" s="136"/>
      <c r="B188" s="140"/>
      <c r="C188" s="33" t="s">
        <v>32</v>
      </c>
      <c r="D188" s="45">
        <f t="shared" si="11"/>
        <v>153.6</v>
      </c>
      <c r="E188" s="45">
        <f t="shared" si="12"/>
        <v>0</v>
      </c>
      <c r="F188" s="45">
        <f t="shared" si="12"/>
        <v>0</v>
      </c>
      <c r="G188" s="45">
        <f t="shared" si="12"/>
        <v>153.6</v>
      </c>
      <c r="H188" s="45">
        <f t="shared" si="12"/>
        <v>0</v>
      </c>
      <c r="I188" s="139"/>
      <c r="J188" s="140"/>
      <c r="K188" s="137"/>
      <c r="L188" s="139"/>
      <c r="M188" s="136"/>
      <c r="N188" s="41"/>
      <c r="O188" s="41"/>
    </row>
    <row r="189" spans="1:15" ht="25.5" customHeight="1">
      <c r="A189" s="136"/>
      <c r="B189" s="140"/>
      <c r="C189" s="33" t="s">
        <v>33</v>
      </c>
      <c r="D189" s="45">
        <f t="shared" si="11"/>
        <v>153.6</v>
      </c>
      <c r="E189" s="45">
        <f t="shared" si="12"/>
        <v>0</v>
      </c>
      <c r="F189" s="45">
        <f t="shared" si="12"/>
        <v>0</v>
      </c>
      <c r="G189" s="45">
        <f t="shared" si="12"/>
        <v>153.6</v>
      </c>
      <c r="H189" s="45">
        <f t="shared" si="12"/>
        <v>0</v>
      </c>
      <c r="I189" s="139"/>
      <c r="J189" s="140"/>
      <c r="K189" s="137"/>
      <c r="L189" s="139"/>
      <c r="M189" s="136"/>
      <c r="N189" s="41"/>
      <c r="O189" s="41"/>
    </row>
    <row r="190" spans="1:15" ht="25.5" customHeight="1">
      <c r="A190" s="136"/>
      <c r="B190" s="140"/>
      <c r="C190" s="33" t="s">
        <v>34</v>
      </c>
      <c r="D190" s="45">
        <f t="shared" si="11"/>
        <v>153.6</v>
      </c>
      <c r="E190" s="45">
        <f t="shared" si="12"/>
        <v>0</v>
      </c>
      <c r="F190" s="45">
        <f t="shared" si="12"/>
        <v>0</v>
      </c>
      <c r="G190" s="45">
        <f t="shared" si="12"/>
        <v>153.6</v>
      </c>
      <c r="H190" s="45">
        <f t="shared" si="12"/>
        <v>0</v>
      </c>
      <c r="I190" s="139"/>
      <c r="J190" s="140"/>
      <c r="K190" s="137"/>
      <c r="L190" s="139"/>
      <c r="M190" s="136"/>
      <c r="N190" s="41"/>
      <c r="O190" s="41"/>
    </row>
    <row r="191" spans="1:15" ht="32.25" customHeight="1">
      <c r="A191" s="136" t="s">
        <v>311</v>
      </c>
      <c r="B191" s="140" t="s">
        <v>312</v>
      </c>
      <c r="C191" s="33" t="s">
        <v>31</v>
      </c>
      <c r="D191" s="45">
        <f t="shared" si="11"/>
        <v>93.6</v>
      </c>
      <c r="E191" s="45">
        <v>0</v>
      </c>
      <c r="F191" s="45">
        <v>0</v>
      </c>
      <c r="G191" s="45">
        <v>93.6</v>
      </c>
      <c r="H191" s="45">
        <v>0</v>
      </c>
      <c r="I191" s="139" t="s">
        <v>313</v>
      </c>
      <c r="J191" s="140" t="s">
        <v>71</v>
      </c>
      <c r="K191" s="33">
        <v>5</v>
      </c>
      <c r="L191" s="139" t="s">
        <v>42</v>
      </c>
      <c r="M191" s="136" t="s">
        <v>184</v>
      </c>
      <c r="N191" s="41"/>
      <c r="O191" s="41"/>
    </row>
    <row r="192" spans="1:15" ht="32.25" customHeight="1">
      <c r="A192" s="136"/>
      <c r="B192" s="140"/>
      <c r="C192" s="33" t="s">
        <v>32</v>
      </c>
      <c r="D192" s="45">
        <f t="shared" si="11"/>
        <v>93.6</v>
      </c>
      <c r="E192" s="45">
        <v>0</v>
      </c>
      <c r="F192" s="45">
        <v>0</v>
      </c>
      <c r="G192" s="45">
        <v>93.6</v>
      </c>
      <c r="H192" s="45">
        <v>0</v>
      </c>
      <c r="I192" s="139"/>
      <c r="J192" s="140"/>
      <c r="K192" s="33">
        <v>5</v>
      </c>
      <c r="L192" s="139"/>
      <c r="M192" s="136"/>
      <c r="N192" s="41"/>
      <c r="O192" s="41"/>
    </row>
    <row r="193" spans="1:1024" ht="32.25" customHeight="1">
      <c r="A193" s="136"/>
      <c r="B193" s="140"/>
      <c r="C193" s="33" t="s">
        <v>33</v>
      </c>
      <c r="D193" s="45">
        <f t="shared" si="11"/>
        <v>93.6</v>
      </c>
      <c r="E193" s="45">
        <v>0</v>
      </c>
      <c r="F193" s="45">
        <v>0</v>
      </c>
      <c r="G193" s="45">
        <v>93.6</v>
      </c>
      <c r="H193" s="45">
        <v>0</v>
      </c>
      <c r="I193" s="139"/>
      <c r="J193" s="140"/>
      <c r="K193" s="33">
        <v>5</v>
      </c>
      <c r="L193" s="139"/>
      <c r="M193" s="136"/>
      <c r="N193" s="41"/>
      <c r="O193" s="41"/>
    </row>
    <row r="194" spans="1:1024" ht="32.25" customHeight="1">
      <c r="A194" s="136"/>
      <c r="B194" s="140"/>
      <c r="C194" s="33" t="s">
        <v>34</v>
      </c>
      <c r="D194" s="45">
        <f t="shared" si="11"/>
        <v>93.6</v>
      </c>
      <c r="E194" s="45">
        <v>0</v>
      </c>
      <c r="F194" s="45">
        <v>0</v>
      </c>
      <c r="G194" s="45">
        <v>93.6</v>
      </c>
      <c r="H194" s="45">
        <v>0</v>
      </c>
      <c r="I194" s="139"/>
      <c r="J194" s="140"/>
      <c r="K194" s="33">
        <v>5</v>
      </c>
      <c r="L194" s="139"/>
      <c r="M194" s="136"/>
      <c r="N194" s="41"/>
      <c r="O194" s="41"/>
    </row>
    <row r="195" spans="1:1024" ht="36" customHeight="1">
      <c r="A195" s="136" t="s">
        <v>314</v>
      </c>
      <c r="B195" s="140" t="s">
        <v>315</v>
      </c>
      <c r="C195" s="33" t="s">
        <v>31</v>
      </c>
      <c r="D195" s="45">
        <f t="shared" si="11"/>
        <v>60</v>
      </c>
      <c r="E195" s="45">
        <v>0</v>
      </c>
      <c r="F195" s="45">
        <v>0</v>
      </c>
      <c r="G195" s="45">
        <v>60</v>
      </c>
      <c r="H195" s="45">
        <v>0</v>
      </c>
      <c r="I195" s="139" t="s">
        <v>316</v>
      </c>
      <c r="J195" s="140" t="s">
        <v>68</v>
      </c>
      <c r="K195" s="33">
        <v>10</v>
      </c>
      <c r="L195" s="139" t="s">
        <v>317</v>
      </c>
      <c r="M195" s="136" t="s">
        <v>184</v>
      </c>
      <c r="N195" s="41"/>
      <c r="O195" s="41"/>
    </row>
    <row r="196" spans="1:1024" ht="36" customHeight="1">
      <c r="A196" s="136"/>
      <c r="B196" s="140"/>
      <c r="C196" s="33" t="s">
        <v>32</v>
      </c>
      <c r="D196" s="45">
        <f t="shared" si="11"/>
        <v>60</v>
      </c>
      <c r="E196" s="45">
        <v>0</v>
      </c>
      <c r="F196" s="45">
        <v>0</v>
      </c>
      <c r="G196" s="45">
        <v>60</v>
      </c>
      <c r="H196" s="45">
        <v>0</v>
      </c>
      <c r="I196" s="139"/>
      <c r="J196" s="140"/>
      <c r="K196" s="33">
        <v>10</v>
      </c>
      <c r="L196" s="139"/>
      <c r="M196" s="136"/>
      <c r="N196" s="41"/>
      <c r="O196" s="41"/>
    </row>
    <row r="197" spans="1:1024" ht="36" customHeight="1">
      <c r="A197" s="136"/>
      <c r="B197" s="140"/>
      <c r="C197" s="33" t="s">
        <v>33</v>
      </c>
      <c r="D197" s="45">
        <f t="shared" si="11"/>
        <v>60</v>
      </c>
      <c r="E197" s="45">
        <v>0</v>
      </c>
      <c r="F197" s="45">
        <v>0</v>
      </c>
      <c r="G197" s="45">
        <v>60</v>
      </c>
      <c r="H197" s="45">
        <v>0</v>
      </c>
      <c r="I197" s="139"/>
      <c r="J197" s="140"/>
      <c r="K197" s="33">
        <v>10</v>
      </c>
      <c r="L197" s="139"/>
      <c r="M197" s="136"/>
      <c r="N197" s="41"/>
      <c r="O197" s="41"/>
    </row>
    <row r="198" spans="1:1024" ht="36" customHeight="1">
      <c r="A198" s="136"/>
      <c r="B198" s="140"/>
      <c r="C198" s="33" t="s">
        <v>34</v>
      </c>
      <c r="D198" s="45">
        <f t="shared" si="11"/>
        <v>60</v>
      </c>
      <c r="E198" s="45">
        <v>0</v>
      </c>
      <c r="F198" s="45">
        <v>0</v>
      </c>
      <c r="G198" s="45">
        <v>60</v>
      </c>
      <c r="H198" s="45">
        <v>0</v>
      </c>
      <c r="I198" s="139"/>
      <c r="J198" s="140"/>
      <c r="K198" s="33">
        <v>10</v>
      </c>
      <c r="L198" s="139"/>
      <c r="M198" s="136"/>
      <c r="N198" s="41"/>
      <c r="O198" s="41"/>
    </row>
    <row r="199" spans="1:1024" ht="26.25" customHeight="1">
      <c r="A199" s="136" t="s">
        <v>318</v>
      </c>
      <c r="B199" s="140" t="s">
        <v>319</v>
      </c>
      <c r="C199" s="33" t="s">
        <v>31</v>
      </c>
      <c r="D199" s="45">
        <f t="shared" si="11"/>
        <v>3564.1</v>
      </c>
      <c r="E199" s="45">
        <v>0</v>
      </c>
      <c r="F199" s="45">
        <v>0</v>
      </c>
      <c r="G199" s="45">
        <f>3117.5-123.4+570</f>
        <v>3564.1</v>
      </c>
      <c r="H199" s="45">
        <v>0</v>
      </c>
      <c r="I199" s="139" t="s">
        <v>320</v>
      </c>
      <c r="J199" s="140" t="s">
        <v>71</v>
      </c>
      <c r="K199" s="33">
        <v>1</v>
      </c>
      <c r="L199" s="139" t="s">
        <v>42</v>
      </c>
      <c r="M199" s="136" t="s">
        <v>184</v>
      </c>
      <c r="N199" s="41"/>
      <c r="O199" s="41"/>
    </row>
    <row r="200" spans="1:1024" ht="26.25" customHeight="1">
      <c r="A200" s="136"/>
      <c r="B200" s="140"/>
      <c r="C200" s="33" t="s">
        <v>32</v>
      </c>
      <c r="D200" s="45">
        <f t="shared" si="11"/>
        <v>0</v>
      </c>
      <c r="E200" s="45">
        <v>0</v>
      </c>
      <c r="F200" s="45">
        <v>0</v>
      </c>
      <c r="G200" s="45">
        <v>0</v>
      </c>
      <c r="H200" s="45">
        <v>0</v>
      </c>
      <c r="I200" s="139"/>
      <c r="J200" s="140"/>
      <c r="K200" s="33" t="s">
        <v>199</v>
      </c>
      <c r="L200" s="139"/>
      <c r="M200" s="136"/>
      <c r="N200" s="41"/>
      <c r="O200" s="41"/>
    </row>
    <row r="201" spans="1:1024" ht="26.25" customHeight="1">
      <c r="A201" s="136"/>
      <c r="B201" s="140"/>
      <c r="C201" s="33" t="s">
        <v>33</v>
      </c>
      <c r="D201" s="45">
        <f t="shared" si="11"/>
        <v>0</v>
      </c>
      <c r="E201" s="45">
        <v>0</v>
      </c>
      <c r="F201" s="45">
        <v>0</v>
      </c>
      <c r="G201" s="45">
        <v>0</v>
      </c>
      <c r="H201" s="45">
        <v>0</v>
      </c>
      <c r="I201" s="139"/>
      <c r="J201" s="140"/>
      <c r="K201" s="33" t="s">
        <v>199</v>
      </c>
      <c r="L201" s="139"/>
      <c r="M201" s="136"/>
      <c r="N201" s="41"/>
      <c r="O201" s="41"/>
    </row>
    <row r="202" spans="1:1024" ht="26.25" customHeight="1">
      <c r="A202" s="136"/>
      <c r="B202" s="140"/>
      <c r="C202" s="33" t="s">
        <v>34</v>
      </c>
      <c r="D202" s="45">
        <f t="shared" si="11"/>
        <v>0</v>
      </c>
      <c r="E202" s="45">
        <v>0</v>
      </c>
      <c r="F202" s="45">
        <v>0</v>
      </c>
      <c r="G202" s="45">
        <v>0</v>
      </c>
      <c r="H202" s="45">
        <v>0</v>
      </c>
      <c r="I202" s="139"/>
      <c r="J202" s="140"/>
      <c r="K202" s="33" t="s">
        <v>199</v>
      </c>
      <c r="L202" s="139"/>
      <c r="M202" s="136"/>
      <c r="N202" s="41"/>
      <c r="O202" s="41"/>
    </row>
    <row r="203" spans="1:1024" ht="49.5" customHeight="1">
      <c r="A203" s="136" t="s">
        <v>321</v>
      </c>
      <c r="B203" s="140" t="s">
        <v>208</v>
      </c>
      <c r="C203" s="33" t="s">
        <v>31</v>
      </c>
      <c r="D203" s="45">
        <f t="shared" si="11"/>
        <v>0</v>
      </c>
      <c r="E203" s="45">
        <v>0</v>
      </c>
      <c r="F203" s="45">
        <v>0</v>
      </c>
      <c r="G203" s="34">
        <v>0</v>
      </c>
      <c r="H203" s="45">
        <v>0</v>
      </c>
      <c r="I203" s="139" t="s">
        <v>322</v>
      </c>
      <c r="J203" s="140" t="s">
        <v>71</v>
      </c>
      <c r="K203" s="33" t="s">
        <v>199</v>
      </c>
      <c r="L203" s="139" t="s">
        <v>42</v>
      </c>
      <c r="M203" s="136" t="s">
        <v>184</v>
      </c>
      <c r="N203" s="41"/>
      <c r="O203" s="41"/>
    </row>
    <row r="204" spans="1:1024" ht="49.5" customHeight="1">
      <c r="A204" s="136"/>
      <c r="B204" s="140"/>
      <c r="C204" s="33" t="s">
        <v>32</v>
      </c>
      <c r="D204" s="45">
        <f t="shared" si="11"/>
        <v>919.2</v>
      </c>
      <c r="E204" s="45">
        <v>0</v>
      </c>
      <c r="F204" s="45">
        <v>0</v>
      </c>
      <c r="G204" s="34">
        <v>919.2</v>
      </c>
      <c r="H204" s="45">
        <v>0</v>
      </c>
      <c r="I204" s="139"/>
      <c r="J204" s="140"/>
      <c r="K204" s="33">
        <v>1</v>
      </c>
      <c r="L204" s="139"/>
      <c r="M204" s="136"/>
      <c r="N204" s="41"/>
      <c r="O204" s="41"/>
    </row>
    <row r="205" spans="1:1024" ht="49.5" customHeight="1">
      <c r="A205" s="136"/>
      <c r="B205" s="140"/>
      <c r="C205" s="33" t="s">
        <v>33</v>
      </c>
      <c r="D205" s="45">
        <f t="shared" si="11"/>
        <v>0</v>
      </c>
      <c r="E205" s="45">
        <v>0</v>
      </c>
      <c r="F205" s="45">
        <v>0</v>
      </c>
      <c r="G205" s="45">
        <v>0</v>
      </c>
      <c r="H205" s="45">
        <v>0</v>
      </c>
      <c r="I205" s="139"/>
      <c r="J205" s="140"/>
      <c r="K205" s="33" t="s">
        <v>199</v>
      </c>
      <c r="L205" s="139"/>
      <c r="M205" s="136"/>
      <c r="N205" s="41"/>
      <c r="O205" s="41"/>
    </row>
    <row r="206" spans="1:1024" ht="60" customHeight="1">
      <c r="A206" s="136"/>
      <c r="B206" s="140"/>
      <c r="C206" s="33" t="s">
        <v>34</v>
      </c>
      <c r="D206" s="45">
        <f t="shared" si="11"/>
        <v>0</v>
      </c>
      <c r="E206" s="45">
        <v>0</v>
      </c>
      <c r="F206" s="45">
        <v>0</v>
      </c>
      <c r="G206" s="45">
        <v>0</v>
      </c>
      <c r="H206" s="45">
        <v>0</v>
      </c>
      <c r="I206" s="139"/>
      <c r="J206" s="140"/>
      <c r="K206" s="33" t="s">
        <v>199</v>
      </c>
      <c r="L206" s="139"/>
      <c r="M206" s="136"/>
      <c r="N206" s="41"/>
      <c r="O206" s="41"/>
    </row>
    <row r="207" spans="1:1024" s="115" customFormat="1" ht="27" customHeight="1">
      <c r="A207" s="136" t="s">
        <v>191</v>
      </c>
      <c r="B207" s="136"/>
      <c r="C207" s="103" t="s">
        <v>31</v>
      </c>
      <c r="D207" s="104">
        <f t="shared" si="11"/>
        <v>1384098.6</v>
      </c>
      <c r="E207" s="104">
        <f>E63+E95+E99+E103+E159+E163+E171+E175+E179+E183+E187+E203</f>
        <v>55201.5</v>
      </c>
      <c r="F207" s="104">
        <f>F63+F95+F99+F103+F159+F163+F171+F175+F179+F183+F187+F203</f>
        <v>1068866.3</v>
      </c>
      <c r="G207" s="104">
        <f>G63+G95+G99+G103+G159+G163+G171+G175+G179+G183+G187+G203</f>
        <v>238030.8</v>
      </c>
      <c r="H207" s="104">
        <f>H63+H95+H99+H103+H159+H163+H171+H175+H179+H183+H187+H203</f>
        <v>22000</v>
      </c>
      <c r="I207" s="141" t="s">
        <v>192</v>
      </c>
      <c r="J207" s="141" t="s">
        <v>192</v>
      </c>
      <c r="K207" s="141" t="s">
        <v>192</v>
      </c>
      <c r="L207" s="141" t="s">
        <v>192</v>
      </c>
      <c r="M207" s="141" t="s">
        <v>192</v>
      </c>
      <c r="N207" s="41"/>
      <c r="O207" s="41"/>
      <c r="P207" s="114"/>
      <c r="Q207" s="114"/>
      <c r="R207" s="114"/>
      <c r="S207" s="114"/>
      <c r="T207" s="114"/>
      <c r="U207" s="114"/>
      <c r="V207" s="114"/>
      <c r="W207" s="114"/>
      <c r="X207" s="114"/>
      <c r="Y207" s="114"/>
      <c r="Z207" s="114"/>
      <c r="AA207" s="114"/>
      <c r="AB207" s="114"/>
      <c r="AC207" s="114"/>
      <c r="AD207" s="114"/>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114"/>
      <c r="BW207" s="114"/>
      <c r="BX207" s="114"/>
      <c r="BY207" s="114"/>
      <c r="BZ207" s="114"/>
      <c r="CA207" s="114"/>
      <c r="CB207" s="114"/>
      <c r="CC207" s="114"/>
      <c r="CD207" s="114"/>
      <c r="CE207" s="114"/>
      <c r="CF207" s="114"/>
      <c r="CG207" s="114"/>
      <c r="CH207" s="114"/>
      <c r="CI207" s="114"/>
      <c r="CJ207" s="114"/>
      <c r="CK207" s="114"/>
      <c r="CL207" s="114"/>
      <c r="CM207" s="114"/>
      <c r="CN207" s="114"/>
      <c r="CO207" s="114"/>
      <c r="CP207" s="114"/>
      <c r="CQ207" s="114"/>
      <c r="CR207" s="114"/>
      <c r="CS207" s="114"/>
      <c r="CT207" s="114"/>
      <c r="CU207" s="114"/>
      <c r="CV207" s="114"/>
      <c r="CW207" s="114"/>
      <c r="CX207" s="114"/>
      <c r="CY207" s="114"/>
      <c r="CZ207" s="114"/>
      <c r="DA207" s="114"/>
      <c r="DB207" s="114"/>
      <c r="DC207" s="114"/>
      <c r="DD207" s="114"/>
      <c r="DE207" s="114"/>
      <c r="DF207" s="114"/>
      <c r="DG207" s="114"/>
      <c r="DH207" s="114"/>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114"/>
      <c r="JG207" s="114"/>
      <c r="JH207" s="114"/>
      <c r="JI207" s="114"/>
      <c r="JJ207" s="114"/>
      <c r="JK207" s="114"/>
      <c r="JL207" s="114"/>
      <c r="JM207" s="114"/>
      <c r="JN207" s="114"/>
      <c r="JO207" s="114"/>
      <c r="JP207" s="114"/>
      <c r="JQ207" s="114"/>
      <c r="JR207" s="114"/>
      <c r="JS207" s="114"/>
      <c r="JT207" s="114"/>
      <c r="JU207" s="114"/>
      <c r="JV207" s="114"/>
      <c r="JW207" s="114"/>
      <c r="JX207" s="114"/>
      <c r="JY207" s="114"/>
      <c r="JZ207" s="114"/>
      <c r="KA207" s="114"/>
      <c r="KB207" s="114"/>
      <c r="KC207" s="114"/>
      <c r="KD207" s="114"/>
      <c r="KE207" s="114"/>
      <c r="KF207" s="114"/>
      <c r="KG207" s="114"/>
      <c r="KH207" s="114"/>
      <c r="KI207" s="114"/>
      <c r="KJ207" s="114"/>
      <c r="KK207" s="114"/>
      <c r="KL207" s="114"/>
      <c r="KM207" s="114"/>
      <c r="KN207" s="114"/>
      <c r="KO207" s="114"/>
      <c r="KP207" s="114"/>
      <c r="KQ207" s="114"/>
      <c r="KR207" s="114"/>
      <c r="KS207" s="114"/>
      <c r="KT207" s="114"/>
      <c r="KU207" s="114"/>
      <c r="KV207" s="114"/>
      <c r="KW207" s="114"/>
      <c r="KX207" s="114"/>
      <c r="KY207" s="114"/>
      <c r="KZ207" s="114"/>
      <c r="LA207" s="114"/>
      <c r="LB207" s="114"/>
      <c r="LC207" s="114"/>
      <c r="LD207" s="114"/>
      <c r="LE207" s="114"/>
      <c r="LF207" s="114"/>
      <c r="LG207" s="114"/>
      <c r="LH207" s="114"/>
      <c r="LI207" s="114"/>
      <c r="LJ207" s="114"/>
      <c r="LK207" s="114"/>
      <c r="LL207" s="114"/>
      <c r="LM207" s="114"/>
      <c r="LN207" s="114"/>
      <c r="LO207" s="114"/>
      <c r="LP207" s="114"/>
      <c r="LQ207" s="114"/>
      <c r="LR207" s="114"/>
      <c r="LS207" s="114"/>
      <c r="LT207" s="114"/>
      <c r="LU207" s="114"/>
      <c r="LV207" s="114"/>
      <c r="LW207" s="114"/>
      <c r="LX207" s="114"/>
      <c r="LY207" s="114"/>
      <c r="LZ207" s="114"/>
      <c r="MA207" s="114"/>
      <c r="MB207" s="114"/>
      <c r="MC207" s="114"/>
      <c r="MD207" s="114"/>
      <c r="ME207" s="114"/>
      <c r="MF207" s="114"/>
      <c r="MG207" s="114"/>
      <c r="MH207" s="114"/>
      <c r="MI207" s="114"/>
      <c r="MJ207" s="114"/>
      <c r="MK207" s="114"/>
      <c r="ML207" s="114"/>
      <c r="MM207" s="114"/>
      <c r="MN207" s="114"/>
      <c r="MO207" s="114"/>
      <c r="MP207" s="114"/>
      <c r="MQ207" s="114"/>
      <c r="MR207" s="114"/>
      <c r="MS207" s="114"/>
      <c r="MT207" s="114"/>
      <c r="MU207" s="114"/>
      <c r="MV207" s="114"/>
      <c r="MW207" s="114"/>
      <c r="MX207" s="114"/>
      <c r="MY207" s="114"/>
      <c r="MZ207" s="114"/>
      <c r="NA207" s="114"/>
      <c r="NB207" s="114"/>
      <c r="NC207" s="114"/>
      <c r="ND207" s="114"/>
      <c r="NE207" s="114"/>
      <c r="NF207" s="114"/>
      <c r="NG207" s="114"/>
      <c r="NH207" s="114"/>
      <c r="NI207" s="114"/>
      <c r="NJ207" s="114"/>
      <c r="NK207" s="114"/>
      <c r="NL207" s="114"/>
      <c r="NM207" s="114"/>
      <c r="NN207" s="114"/>
      <c r="NO207" s="114"/>
      <c r="NP207" s="114"/>
      <c r="NQ207" s="114"/>
      <c r="NR207" s="114"/>
      <c r="NS207" s="114"/>
      <c r="NT207" s="114"/>
      <c r="NU207" s="114"/>
      <c r="NV207" s="114"/>
      <c r="NW207" s="114"/>
      <c r="NX207" s="114"/>
      <c r="NY207" s="114"/>
      <c r="NZ207" s="114"/>
      <c r="OA207" s="114"/>
      <c r="OB207" s="114"/>
      <c r="OC207" s="114"/>
      <c r="OD207" s="114"/>
      <c r="OE207" s="114"/>
      <c r="OF207" s="114"/>
      <c r="OG207" s="114"/>
      <c r="OH207" s="114"/>
      <c r="OI207" s="114"/>
      <c r="OJ207" s="114"/>
      <c r="OK207" s="114"/>
      <c r="OL207" s="114"/>
      <c r="OM207" s="114"/>
      <c r="ON207" s="114"/>
      <c r="OO207" s="114"/>
      <c r="OP207" s="114"/>
      <c r="OQ207" s="114"/>
      <c r="OR207" s="114"/>
      <c r="OS207" s="114"/>
      <c r="OT207" s="114"/>
      <c r="OU207" s="114"/>
      <c r="OV207" s="114"/>
      <c r="OW207" s="114"/>
      <c r="OX207" s="114"/>
      <c r="OY207" s="114"/>
      <c r="OZ207" s="114"/>
      <c r="PA207" s="114"/>
      <c r="PB207" s="114"/>
      <c r="PC207" s="114"/>
      <c r="PD207" s="114"/>
      <c r="PE207" s="114"/>
      <c r="PF207" s="114"/>
      <c r="PG207" s="114"/>
      <c r="PH207" s="114"/>
      <c r="PI207" s="114"/>
      <c r="PJ207" s="114"/>
      <c r="PK207" s="114"/>
      <c r="PL207" s="114"/>
      <c r="PM207" s="114"/>
      <c r="PN207" s="114"/>
      <c r="PO207" s="114"/>
      <c r="PP207" s="114"/>
      <c r="PQ207" s="114"/>
      <c r="PR207" s="114"/>
      <c r="PS207" s="114"/>
      <c r="PT207" s="114"/>
      <c r="PU207" s="114"/>
      <c r="PV207" s="114"/>
      <c r="PW207" s="114"/>
      <c r="PX207" s="114"/>
      <c r="PY207" s="114"/>
      <c r="PZ207" s="114"/>
      <c r="QA207" s="114"/>
      <c r="QB207" s="114"/>
      <c r="QC207" s="114"/>
      <c r="QD207" s="114"/>
      <c r="QE207" s="114"/>
      <c r="QF207" s="114"/>
      <c r="QG207" s="114"/>
      <c r="QH207" s="114"/>
      <c r="QI207" s="114"/>
      <c r="QJ207" s="114"/>
      <c r="QK207" s="114"/>
      <c r="QL207" s="114"/>
      <c r="QM207" s="114"/>
      <c r="QN207" s="114"/>
      <c r="QO207" s="114"/>
      <c r="QP207" s="114"/>
      <c r="QQ207" s="114"/>
      <c r="QR207" s="114"/>
      <c r="QS207" s="114"/>
      <c r="QT207" s="114"/>
      <c r="QU207" s="114"/>
      <c r="QV207" s="114"/>
      <c r="QW207" s="114"/>
      <c r="QX207" s="114"/>
      <c r="QY207" s="114"/>
      <c r="QZ207" s="114"/>
      <c r="RA207" s="114"/>
      <c r="RB207" s="114"/>
      <c r="RC207" s="114"/>
      <c r="RD207" s="114"/>
      <c r="RE207" s="114"/>
      <c r="RF207" s="114"/>
      <c r="RG207" s="114"/>
      <c r="RH207" s="114"/>
      <c r="RI207" s="114"/>
      <c r="RJ207" s="114"/>
      <c r="RK207" s="114"/>
      <c r="RL207" s="114"/>
      <c r="RM207" s="114"/>
      <c r="RN207" s="114"/>
      <c r="RO207" s="114"/>
      <c r="RP207" s="114"/>
      <c r="RQ207" s="114"/>
      <c r="RR207" s="114"/>
      <c r="RS207" s="114"/>
      <c r="RT207" s="114"/>
      <c r="RU207" s="114"/>
      <c r="RV207" s="114"/>
      <c r="RW207" s="114"/>
      <c r="RX207" s="114"/>
      <c r="RY207" s="114"/>
      <c r="RZ207" s="114"/>
      <c r="SA207" s="114"/>
      <c r="SB207" s="114"/>
      <c r="SC207" s="114"/>
      <c r="SD207" s="114"/>
      <c r="SE207" s="114"/>
      <c r="SF207" s="114"/>
      <c r="SG207" s="114"/>
      <c r="SH207" s="114"/>
      <c r="SI207" s="114"/>
      <c r="SJ207" s="114"/>
      <c r="SK207" s="114"/>
      <c r="SL207" s="114"/>
      <c r="SM207" s="114"/>
      <c r="SN207" s="114"/>
      <c r="SO207" s="114"/>
      <c r="SP207" s="114"/>
      <c r="SQ207" s="114"/>
      <c r="SR207" s="114"/>
      <c r="SS207" s="114"/>
      <c r="ST207" s="114"/>
      <c r="SU207" s="114"/>
      <c r="SV207" s="114"/>
      <c r="SW207" s="114"/>
      <c r="SX207" s="114"/>
      <c r="SY207" s="114"/>
      <c r="SZ207" s="114"/>
      <c r="TA207" s="114"/>
      <c r="TB207" s="114"/>
      <c r="TC207" s="114"/>
      <c r="TD207" s="114"/>
      <c r="TE207" s="114"/>
      <c r="TF207" s="114"/>
      <c r="TG207" s="114"/>
      <c r="TH207" s="114"/>
      <c r="TI207" s="114"/>
      <c r="TJ207" s="114"/>
      <c r="TK207" s="114"/>
      <c r="TL207" s="114"/>
      <c r="TM207" s="114"/>
      <c r="TN207" s="114"/>
      <c r="TO207" s="114"/>
      <c r="TP207" s="114"/>
      <c r="TQ207" s="114"/>
      <c r="TR207" s="114"/>
      <c r="TS207" s="114"/>
      <c r="TT207" s="114"/>
      <c r="TU207" s="114"/>
      <c r="TV207" s="114"/>
      <c r="TW207" s="114"/>
      <c r="TX207" s="114"/>
      <c r="TY207" s="114"/>
      <c r="TZ207" s="114"/>
      <c r="UA207" s="114"/>
      <c r="UB207" s="114"/>
      <c r="UC207" s="114"/>
      <c r="UD207" s="114"/>
      <c r="UE207" s="114"/>
      <c r="UF207" s="114"/>
      <c r="UG207" s="114"/>
      <c r="UH207" s="114"/>
      <c r="UI207" s="114"/>
      <c r="UJ207" s="114"/>
      <c r="UK207" s="114"/>
      <c r="UL207" s="114"/>
      <c r="UM207" s="114"/>
      <c r="UN207" s="114"/>
      <c r="UO207" s="114"/>
      <c r="UP207" s="114"/>
      <c r="UQ207" s="114"/>
      <c r="UR207" s="114"/>
      <c r="US207" s="114"/>
      <c r="UT207" s="114"/>
      <c r="UU207" s="114"/>
      <c r="UV207" s="114"/>
      <c r="UW207" s="114"/>
      <c r="UX207" s="114"/>
      <c r="UY207" s="114"/>
      <c r="UZ207" s="114"/>
      <c r="VA207" s="114"/>
      <c r="VB207" s="114"/>
      <c r="VC207" s="114"/>
      <c r="VD207" s="114"/>
      <c r="VE207" s="114"/>
      <c r="VF207" s="114"/>
      <c r="VG207" s="114"/>
      <c r="VH207" s="114"/>
      <c r="VI207" s="114"/>
      <c r="VJ207" s="114"/>
      <c r="VK207" s="114"/>
      <c r="VL207" s="114"/>
      <c r="VM207" s="114"/>
      <c r="VN207" s="114"/>
      <c r="VO207" s="114"/>
      <c r="VP207" s="114"/>
      <c r="VQ207" s="114"/>
      <c r="VR207" s="114"/>
      <c r="VS207" s="114"/>
      <c r="VT207" s="114"/>
      <c r="VU207" s="114"/>
      <c r="VV207" s="114"/>
      <c r="VW207" s="114"/>
      <c r="VX207" s="114"/>
      <c r="VY207" s="114"/>
      <c r="VZ207" s="114"/>
      <c r="WA207" s="114"/>
      <c r="WB207" s="114"/>
      <c r="WC207" s="114"/>
      <c r="WD207" s="114"/>
      <c r="WE207" s="114"/>
      <c r="WF207" s="114"/>
      <c r="WG207" s="114"/>
      <c r="WH207" s="114"/>
      <c r="WI207" s="114"/>
      <c r="WJ207" s="114"/>
      <c r="WK207" s="114"/>
      <c r="WL207" s="114"/>
      <c r="WM207" s="114"/>
      <c r="WN207" s="114"/>
      <c r="WO207" s="114"/>
      <c r="WP207" s="114"/>
      <c r="WQ207" s="114"/>
      <c r="WR207" s="114"/>
      <c r="WS207" s="114"/>
      <c r="WT207" s="114"/>
      <c r="WU207" s="114"/>
      <c r="WV207" s="114"/>
      <c r="WW207" s="114"/>
      <c r="WX207" s="114"/>
      <c r="WY207" s="114"/>
      <c r="WZ207" s="114"/>
      <c r="XA207" s="114"/>
      <c r="XB207" s="114"/>
      <c r="XC207" s="114"/>
      <c r="XD207" s="114"/>
      <c r="XE207" s="114"/>
      <c r="XF207" s="114"/>
      <c r="XG207" s="114"/>
      <c r="XH207" s="114"/>
      <c r="XI207" s="114"/>
      <c r="XJ207" s="114"/>
      <c r="XK207" s="114"/>
      <c r="XL207" s="114"/>
      <c r="XM207" s="114"/>
      <c r="XN207" s="114"/>
      <c r="XO207" s="114"/>
      <c r="XP207" s="114"/>
      <c r="XQ207" s="114"/>
      <c r="XR207" s="114"/>
      <c r="XS207" s="114"/>
      <c r="XT207" s="114"/>
      <c r="XU207" s="114"/>
      <c r="XV207" s="114"/>
      <c r="XW207" s="114"/>
      <c r="XX207" s="114"/>
      <c r="XY207" s="114"/>
      <c r="XZ207" s="114"/>
      <c r="YA207" s="114"/>
      <c r="YB207" s="114"/>
      <c r="YC207" s="114"/>
      <c r="YD207" s="114"/>
      <c r="YE207" s="114"/>
      <c r="YF207" s="114"/>
      <c r="YG207" s="114"/>
      <c r="YH207" s="114"/>
      <c r="YI207" s="114"/>
      <c r="YJ207" s="114"/>
      <c r="YK207" s="114"/>
      <c r="YL207" s="114"/>
      <c r="YM207" s="114"/>
      <c r="YN207" s="114"/>
      <c r="YO207" s="114"/>
      <c r="YP207" s="114"/>
      <c r="YQ207" s="114"/>
      <c r="YR207" s="114"/>
      <c r="YS207" s="114"/>
      <c r="YT207" s="114"/>
      <c r="YU207" s="114"/>
      <c r="YV207" s="114"/>
      <c r="YW207" s="114"/>
      <c r="YX207" s="114"/>
      <c r="YY207" s="114"/>
      <c r="YZ207" s="114"/>
      <c r="ZA207" s="114"/>
      <c r="ZB207" s="114"/>
      <c r="ZC207" s="114"/>
      <c r="ZD207" s="114"/>
      <c r="ZE207" s="114"/>
      <c r="ZF207" s="114"/>
      <c r="ZG207" s="114"/>
      <c r="ZH207" s="114"/>
      <c r="ZI207" s="114"/>
      <c r="ZJ207" s="114"/>
      <c r="ZK207" s="114"/>
      <c r="ZL207" s="114"/>
      <c r="ZM207" s="114"/>
      <c r="ZN207" s="114"/>
      <c r="ZO207" s="114"/>
      <c r="ZP207" s="114"/>
      <c r="ZQ207" s="114"/>
      <c r="ZR207" s="114"/>
      <c r="ZS207" s="114"/>
      <c r="ZT207" s="114"/>
      <c r="ZU207" s="114"/>
      <c r="ZV207" s="114"/>
      <c r="ZW207" s="114"/>
      <c r="ZX207" s="114"/>
      <c r="ZY207" s="114"/>
      <c r="ZZ207" s="114"/>
      <c r="AAA207" s="114"/>
      <c r="AAB207" s="114"/>
      <c r="AAC207" s="114"/>
      <c r="AAD207" s="114"/>
      <c r="AAE207" s="114"/>
      <c r="AAF207" s="114"/>
      <c r="AAG207" s="114"/>
      <c r="AAH207" s="114"/>
      <c r="AAI207" s="114"/>
      <c r="AAJ207" s="114"/>
      <c r="AAK207" s="114"/>
      <c r="AAL207" s="114"/>
      <c r="AAM207" s="114"/>
      <c r="AAN207" s="114"/>
      <c r="AAO207" s="114"/>
      <c r="AAP207" s="114"/>
      <c r="AAQ207" s="114"/>
      <c r="AAR207" s="114"/>
      <c r="AAS207" s="114"/>
      <c r="AAT207" s="114"/>
      <c r="AAU207" s="114"/>
      <c r="AAV207" s="114"/>
      <c r="AAW207" s="114"/>
      <c r="AAX207" s="114"/>
      <c r="AAY207" s="114"/>
      <c r="AAZ207" s="114"/>
      <c r="ABA207" s="114"/>
      <c r="ABB207" s="114"/>
      <c r="ABC207" s="114"/>
      <c r="ABD207" s="114"/>
      <c r="ABE207" s="114"/>
      <c r="ABF207" s="114"/>
      <c r="ABG207" s="114"/>
      <c r="ABH207" s="114"/>
      <c r="ABI207" s="114"/>
      <c r="ABJ207" s="114"/>
      <c r="ABK207" s="114"/>
      <c r="ABL207" s="114"/>
      <c r="ABM207" s="114"/>
      <c r="ABN207" s="114"/>
      <c r="ABO207" s="114"/>
      <c r="ABP207" s="114"/>
      <c r="ABQ207" s="114"/>
      <c r="ABR207" s="114"/>
      <c r="ABS207" s="114"/>
      <c r="ABT207" s="114"/>
      <c r="ABU207" s="114"/>
      <c r="ABV207" s="114"/>
      <c r="ABW207" s="114"/>
      <c r="ABX207" s="114"/>
      <c r="ABY207" s="114"/>
      <c r="ABZ207" s="114"/>
      <c r="ACA207" s="114"/>
      <c r="ACB207" s="114"/>
      <c r="ACC207" s="114"/>
      <c r="ACD207" s="114"/>
      <c r="ACE207" s="114"/>
      <c r="ACF207" s="114"/>
      <c r="ACG207" s="114"/>
      <c r="ACH207" s="114"/>
      <c r="ACI207" s="114"/>
      <c r="ACJ207" s="114"/>
      <c r="ACK207" s="114"/>
      <c r="ACL207" s="114"/>
      <c r="ACM207" s="114"/>
      <c r="ACN207" s="114"/>
      <c r="ACO207" s="114"/>
      <c r="ACP207" s="114"/>
      <c r="ACQ207" s="114"/>
      <c r="ACR207" s="114"/>
      <c r="ACS207" s="114"/>
      <c r="ACT207" s="114"/>
      <c r="ACU207" s="114"/>
      <c r="ACV207" s="114"/>
      <c r="ACW207" s="114"/>
      <c r="ACX207" s="114"/>
      <c r="ACY207" s="114"/>
      <c r="ACZ207" s="114"/>
      <c r="ADA207" s="114"/>
      <c r="ADB207" s="114"/>
      <c r="ADC207" s="114"/>
      <c r="ADD207" s="114"/>
      <c r="ADE207" s="114"/>
      <c r="ADF207" s="114"/>
      <c r="ADG207" s="114"/>
      <c r="ADH207" s="114"/>
      <c r="ADI207" s="114"/>
      <c r="ADJ207" s="114"/>
      <c r="ADK207" s="114"/>
      <c r="ADL207" s="114"/>
      <c r="ADM207" s="114"/>
      <c r="ADN207" s="114"/>
      <c r="ADO207" s="114"/>
      <c r="ADP207" s="114"/>
      <c r="ADQ207" s="114"/>
      <c r="ADR207" s="114"/>
      <c r="ADS207" s="114"/>
      <c r="ADT207" s="114"/>
      <c r="ADU207" s="114"/>
      <c r="ADV207" s="114"/>
      <c r="ADW207" s="114"/>
      <c r="ADX207" s="114"/>
      <c r="ADY207" s="114"/>
      <c r="ADZ207" s="114"/>
      <c r="AEA207" s="114"/>
      <c r="AEB207" s="114"/>
      <c r="AEC207" s="114"/>
      <c r="AED207" s="114"/>
      <c r="AEE207" s="114"/>
      <c r="AEF207" s="114"/>
      <c r="AEG207" s="114"/>
      <c r="AEH207" s="114"/>
      <c r="AEI207" s="114"/>
      <c r="AEJ207" s="114"/>
      <c r="AEK207" s="114"/>
      <c r="AEL207" s="114"/>
      <c r="AEM207" s="114"/>
      <c r="AEN207" s="114"/>
      <c r="AEO207" s="114"/>
      <c r="AEP207" s="114"/>
      <c r="AEQ207" s="114"/>
      <c r="AER207" s="114"/>
      <c r="AES207" s="114"/>
      <c r="AET207" s="114"/>
      <c r="AEU207" s="114"/>
      <c r="AEV207" s="114"/>
      <c r="AEW207" s="114"/>
      <c r="AEX207" s="114"/>
      <c r="AEY207" s="114"/>
      <c r="AEZ207" s="114"/>
      <c r="AFA207" s="114"/>
      <c r="AFB207" s="114"/>
      <c r="AFC207" s="114"/>
      <c r="AFD207" s="114"/>
      <c r="AFE207" s="114"/>
      <c r="AFF207" s="114"/>
      <c r="AFG207" s="114"/>
      <c r="AFH207" s="114"/>
      <c r="AFI207" s="114"/>
      <c r="AFJ207" s="114"/>
      <c r="AFK207" s="114"/>
      <c r="AFL207" s="114"/>
      <c r="AFM207" s="114"/>
      <c r="AFN207" s="114"/>
      <c r="AFO207" s="114"/>
      <c r="AFP207" s="114"/>
      <c r="AFQ207" s="114"/>
      <c r="AFR207" s="114"/>
      <c r="AFS207" s="114"/>
      <c r="AFT207" s="114"/>
      <c r="AFU207" s="114"/>
      <c r="AFV207" s="114"/>
      <c r="AFW207" s="114"/>
      <c r="AFX207" s="114"/>
      <c r="AFY207" s="114"/>
      <c r="AFZ207" s="114"/>
      <c r="AGA207" s="114"/>
      <c r="AGB207" s="114"/>
      <c r="AGC207" s="114"/>
      <c r="AGD207" s="114"/>
      <c r="AGE207" s="114"/>
      <c r="AGF207" s="114"/>
      <c r="AGG207" s="114"/>
      <c r="AGH207" s="114"/>
      <c r="AGI207" s="114"/>
      <c r="AGJ207" s="114"/>
      <c r="AGK207" s="114"/>
      <c r="AGL207" s="114"/>
      <c r="AGM207" s="114"/>
      <c r="AGN207" s="114"/>
      <c r="AGO207" s="114"/>
      <c r="AGP207" s="114"/>
      <c r="AGQ207" s="114"/>
      <c r="AGR207" s="114"/>
      <c r="AGS207" s="114"/>
      <c r="AGT207" s="114"/>
      <c r="AGU207" s="114"/>
      <c r="AGV207" s="114"/>
      <c r="AGW207" s="114"/>
      <c r="AGX207" s="114"/>
      <c r="AGY207" s="114"/>
      <c r="AGZ207" s="114"/>
      <c r="AHA207" s="114"/>
      <c r="AHB207" s="114"/>
      <c r="AHC207" s="114"/>
      <c r="AHD207" s="114"/>
      <c r="AHE207" s="114"/>
      <c r="AHF207" s="114"/>
      <c r="AHG207" s="114"/>
      <c r="AHH207" s="114"/>
      <c r="AHI207" s="114"/>
      <c r="AHJ207" s="114"/>
      <c r="AHK207" s="114"/>
      <c r="AHL207" s="114"/>
      <c r="AHM207" s="114"/>
      <c r="AHN207" s="114"/>
      <c r="AHO207" s="114"/>
      <c r="AHP207" s="114"/>
      <c r="AHQ207" s="114"/>
      <c r="AHR207" s="114"/>
      <c r="AHS207" s="114"/>
      <c r="AHT207" s="114"/>
      <c r="AHU207" s="114"/>
      <c r="AHV207" s="114"/>
      <c r="AHW207" s="114"/>
      <c r="AHX207" s="114"/>
      <c r="AHY207" s="114"/>
      <c r="AHZ207" s="114"/>
      <c r="AIA207" s="114"/>
      <c r="AIB207" s="114"/>
      <c r="AIC207" s="114"/>
      <c r="AID207" s="114"/>
      <c r="AIE207" s="114"/>
      <c r="AIF207" s="114"/>
      <c r="AIG207" s="114"/>
      <c r="AIH207" s="114"/>
      <c r="AII207" s="114"/>
      <c r="AIJ207" s="114"/>
      <c r="AIK207" s="114"/>
      <c r="AIL207" s="114"/>
      <c r="AIM207" s="114"/>
      <c r="AIN207" s="114"/>
      <c r="AIO207" s="114"/>
      <c r="AIP207" s="114"/>
      <c r="AIQ207" s="114"/>
      <c r="AIR207" s="114"/>
      <c r="AIS207" s="114"/>
      <c r="AIT207" s="114"/>
      <c r="AIU207" s="114"/>
      <c r="AIV207" s="114"/>
      <c r="AIW207" s="114"/>
      <c r="AIX207" s="114"/>
      <c r="AIY207" s="114"/>
      <c r="AIZ207" s="114"/>
      <c r="AJA207" s="114"/>
      <c r="AJB207" s="114"/>
      <c r="AJC207" s="114"/>
      <c r="AJD207" s="114"/>
      <c r="AJE207" s="114"/>
      <c r="AJF207" s="114"/>
      <c r="AJG207" s="114"/>
      <c r="AJH207" s="114"/>
      <c r="AJI207" s="114"/>
      <c r="AJJ207" s="114"/>
      <c r="AJK207" s="114"/>
      <c r="AJL207" s="114"/>
      <c r="AJM207" s="114"/>
      <c r="AJN207" s="114"/>
      <c r="AJO207" s="114"/>
      <c r="AJP207" s="114"/>
      <c r="AJQ207" s="114"/>
      <c r="AJR207" s="114"/>
      <c r="AJS207" s="114"/>
      <c r="AJT207" s="114"/>
      <c r="AJU207" s="114"/>
      <c r="AJV207" s="114"/>
      <c r="AJW207" s="114"/>
      <c r="AJX207" s="114"/>
      <c r="AJY207" s="114"/>
      <c r="AJZ207" s="114"/>
      <c r="AKA207" s="114"/>
      <c r="AKB207" s="114"/>
      <c r="AKC207" s="114"/>
      <c r="AKD207" s="114"/>
      <c r="AKE207" s="114"/>
      <c r="AKF207" s="114"/>
      <c r="AKG207" s="114"/>
      <c r="AKH207" s="114"/>
      <c r="AKI207" s="114"/>
      <c r="AKJ207" s="114"/>
      <c r="AKK207" s="114"/>
      <c r="AKL207" s="114"/>
      <c r="AKM207" s="114"/>
      <c r="AKN207" s="114"/>
      <c r="AKO207" s="114"/>
      <c r="AKP207" s="114"/>
      <c r="AKQ207" s="114"/>
      <c r="AKR207" s="114"/>
      <c r="AKS207" s="114"/>
      <c r="AKT207" s="114"/>
      <c r="AKU207" s="114"/>
      <c r="AKV207" s="114"/>
      <c r="AKW207" s="114"/>
      <c r="AKX207" s="114"/>
      <c r="AKY207" s="114"/>
      <c r="AKZ207" s="114"/>
      <c r="ALA207" s="114"/>
      <c r="ALB207" s="114"/>
      <c r="ALC207" s="114"/>
      <c r="ALD207" s="114"/>
      <c r="ALE207" s="114"/>
      <c r="ALF207" s="114"/>
      <c r="ALG207" s="114"/>
      <c r="ALH207" s="114"/>
      <c r="ALI207" s="114"/>
      <c r="ALJ207" s="114"/>
      <c r="ALK207" s="114"/>
      <c r="ALL207" s="114"/>
      <c r="ALM207" s="114"/>
      <c r="ALN207" s="114"/>
      <c r="ALO207" s="114"/>
      <c r="ALP207" s="114"/>
      <c r="ALQ207" s="114"/>
      <c r="ALR207" s="114"/>
      <c r="ALS207" s="114"/>
      <c r="ALT207" s="114"/>
      <c r="ALU207" s="114"/>
      <c r="ALV207" s="114"/>
      <c r="ALW207" s="114"/>
      <c r="ALX207" s="114"/>
      <c r="ALY207" s="114"/>
      <c r="ALZ207" s="114"/>
      <c r="AMA207" s="114"/>
      <c r="AMB207" s="114"/>
      <c r="AMC207" s="114"/>
      <c r="AMD207" s="114"/>
      <c r="AME207" s="114"/>
      <c r="AMF207" s="114"/>
      <c r="AMG207" s="114"/>
      <c r="AMH207" s="114"/>
      <c r="AMI207" s="114"/>
      <c r="AMJ207" s="114"/>
    </row>
    <row r="208" spans="1:1024" s="115" customFormat="1" ht="27" customHeight="1">
      <c r="A208" s="136"/>
      <c r="B208" s="136"/>
      <c r="C208" s="103" t="s">
        <v>32</v>
      </c>
      <c r="D208" s="104">
        <f t="shared" si="11"/>
        <v>1348831.1</v>
      </c>
      <c r="E208" s="104">
        <f>E64+E96+E100+E104+E160+E164+E172+E176+E180+E184+E188+E204</f>
        <v>50963.7</v>
      </c>
      <c r="F208" s="104">
        <f>F64+F96+F100+F104+F160+F165+F172+F176+F180+F184+F188+F204</f>
        <v>1048417.6000000001</v>
      </c>
      <c r="G208" s="104">
        <f>G64+G96+G100+G104+G160+G164+G172+G176+G180+G184+G188+G204</f>
        <v>227449.80000000002</v>
      </c>
      <c r="H208" s="104">
        <f>H64+H96+H100+H104+H160+H164+H172+H176+H180+H184+H188+H204</f>
        <v>22000</v>
      </c>
      <c r="I208" s="141"/>
      <c r="J208" s="141"/>
      <c r="K208" s="141"/>
      <c r="L208" s="141"/>
      <c r="M208" s="141"/>
      <c r="N208" s="41"/>
      <c r="O208" s="41"/>
      <c r="P208" s="114"/>
      <c r="Q208" s="114"/>
      <c r="R208" s="114"/>
      <c r="S208" s="114"/>
      <c r="T208" s="114"/>
      <c r="U208" s="114"/>
      <c r="V208" s="114"/>
      <c r="W208" s="114"/>
      <c r="X208" s="114"/>
      <c r="Y208" s="114"/>
      <c r="Z208" s="114"/>
      <c r="AA208" s="114"/>
      <c r="AB208" s="114"/>
      <c r="AC208" s="114"/>
      <c r="AD208" s="114"/>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114"/>
      <c r="BW208" s="114"/>
      <c r="BX208" s="114"/>
      <c r="BY208" s="114"/>
      <c r="BZ208" s="114"/>
      <c r="CA208" s="114"/>
      <c r="CB208" s="114"/>
      <c r="CC208" s="114"/>
      <c r="CD208" s="114"/>
      <c r="CE208" s="114"/>
      <c r="CF208" s="114"/>
      <c r="CG208" s="114"/>
      <c r="CH208" s="114"/>
      <c r="CI208" s="114"/>
      <c r="CJ208" s="114"/>
      <c r="CK208" s="114"/>
      <c r="CL208" s="114"/>
      <c r="CM208" s="114"/>
      <c r="CN208" s="114"/>
      <c r="CO208" s="114"/>
      <c r="CP208" s="114"/>
      <c r="CQ208" s="114"/>
      <c r="CR208" s="114"/>
      <c r="CS208" s="114"/>
      <c r="CT208" s="114"/>
      <c r="CU208" s="114"/>
      <c r="CV208" s="114"/>
      <c r="CW208" s="114"/>
      <c r="CX208" s="114"/>
      <c r="CY208" s="114"/>
      <c r="CZ208" s="114"/>
      <c r="DA208" s="114"/>
      <c r="DB208" s="114"/>
      <c r="DC208" s="114"/>
      <c r="DD208" s="114"/>
      <c r="DE208" s="114"/>
      <c r="DF208" s="114"/>
      <c r="DG208" s="114"/>
      <c r="DH208" s="114"/>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114"/>
      <c r="JG208" s="114"/>
      <c r="JH208" s="114"/>
      <c r="JI208" s="114"/>
      <c r="JJ208" s="114"/>
      <c r="JK208" s="114"/>
      <c r="JL208" s="114"/>
      <c r="JM208" s="114"/>
      <c r="JN208" s="114"/>
      <c r="JO208" s="114"/>
      <c r="JP208" s="114"/>
      <c r="JQ208" s="114"/>
      <c r="JR208" s="114"/>
      <c r="JS208" s="114"/>
      <c r="JT208" s="114"/>
      <c r="JU208" s="114"/>
      <c r="JV208" s="114"/>
      <c r="JW208" s="114"/>
      <c r="JX208" s="114"/>
      <c r="JY208" s="114"/>
      <c r="JZ208" s="114"/>
      <c r="KA208" s="114"/>
      <c r="KB208" s="114"/>
      <c r="KC208" s="114"/>
      <c r="KD208" s="114"/>
      <c r="KE208" s="114"/>
      <c r="KF208" s="114"/>
      <c r="KG208" s="114"/>
      <c r="KH208" s="114"/>
      <c r="KI208" s="114"/>
      <c r="KJ208" s="114"/>
      <c r="KK208" s="114"/>
      <c r="KL208" s="114"/>
      <c r="KM208" s="114"/>
      <c r="KN208" s="114"/>
      <c r="KO208" s="114"/>
      <c r="KP208" s="114"/>
      <c r="KQ208" s="114"/>
      <c r="KR208" s="114"/>
      <c r="KS208" s="114"/>
      <c r="KT208" s="114"/>
      <c r="KU208" s="114"/>
      <c r="KV208" s="114"/>
      <c r="KW208" s="114"/>
      <c r="KX208" s="114"/>
      <c r="KY208" s="114"/>
      <c r="KZ208" s="114"/>
      <c r="LA208" s="114"/>
      <c r="LB208" s="114"/>
      <c r="LC208" s="114"/>
      <c r="LD208" s="114"/>
      <c r="LE208" s="114"/>
      <c r="LF208" s="114"/>
      <c r="LG208" s="114"/>
      <c r="LH208" s="114"/>
      <c r="LI208" s="114"/>
      <c r="LJ208" s="114"/>
      <c r="LK208" s="114"/>
      <c r="LL208" s="114"/>
      <c r="LM208" s="114"/>
      <c r="LN208" s="114"/>
      <c r="LO208" s="114"/>
      <c r="LP208" s="114"/>
      <c r="LQ208" s="114"/>
      <c r="LR208" s="114"/>
      <c r="LS208" s="114"/>
      <c r="LT208" s="114"/>
      <c r="LU208" s="114"/>
      <c r="LV208" s="114"/>
      <c r="LW208" s="114"/>
      <c r="LX208" s="114"/>
      <c r="LY208" s="114"/>
      <c r="LZ208" s="114"/>
      <c r="MA208" s="114"/>
      <c r="MB208" s="114"/>
      <c r="MC208" s="114"/>
      <c r="MD208" s="114"/>
      <c r="ME208" s="114"/>
      <c r="MF208" s="114"/>
      <c r="MG208" s="114"/>
      <c r="MH208" s="114"/>
      <c r="MI208" s="114"/>
      <c r="MJ208" s="114"/>
      <c r="MK208" s="114"/>
      <c r="ML208" s="114"/>
      <c r="MM208" s="114"/>
      <c r="MN208" s="114"/>
      <c r="MO208" s="114"/>
      <c r="MP208" s="114"/>
      <c r="MQ208" s="114"/>
      <c r="MR208" s="114"/>
      <c r="MS208" s="114"/>
      <c r="MT208" s="114"/>
      <c r="MU208" s="114"/>
      <c r="MV208" s="114"/>
      <c r="MW208" s="114"/>
      <c r="MX208" s="114"/>
      <c r="MY208" s="114"/>
      <c r="MZ208" s="114"/>
      <c r="NA208" s="114"/>
      <c r="NB208" s="114"/>
      <c r="NC208" s="114"/>
      <c r="ND208" s="114"/>
      <c r="NE208" s="114"/>
      <c r="NF208" s="114"/>
      <c r="NG208" s="114"/>
      <c r="NH208" s="114"/>
      <c r="NI208" s="114"/>
      <c r="NJ208" s="114"/>
      <c r="NK208" s="114"/>
      <c r="NL208" s="114"/>
      <c r="NM208" s="114"/>
      <c r="NN208" s="114"/>
      <c r="NO208" s="114"/>
      <c r="NP208" s="114"/>
      <c r="NQ208" s="114"/>
      <c r="NR208" s="114"/>
      <c r="NS208" s="114"/>
      <c r="NT208" s="114"/>
      <c r="NU208" s="114"/>
      <c r="NV208" s="114"/>
      <c r="NW208" s="114"/>
      <c r="NX208" s="114"/>
      <c r="NY208" s="114"/>
      <c r="NZ208" s="114"/>
      <c r="OA208" s="114"/>
      <c r="OB208" s="114"/>
      <c r="OC208" s="114"/>
      <c r="OD208" s="114"/>
      <c r="OE208" s="114"/>
      <c r="OF208" s="114"/>
      <c r="OG208" s="114"/>
      <c r="OH208" s="114"/>
      <c r="OI208" s="114"/>
      <c r="OJ208" s="114"/>
      <c r="OK208" s="114"/>
      <c r="OL208" s="114"/>
      <c r="OM208" s="114"/>
      <c r="ON208" s="114"/>
      <c r="OO208" s="114"/>
      <c r="OP208" s="114"/>
      <c r="OQ208" s="114"/>
      <c r="OR208" s="114"/>
      <c r="OS208" s="114"/>
      <c r="OT208" s="114"/>
      <c r="OU208" s="114"/>
      <c r="OV208" s="114"/>
      <c r="OW208" s="114"/>
      <c r="OX208" s="114"/>
      <c r="OY208" s="114"/>
      <c r="OZ208" s="114"/>
      <c r="PA208" s="114"/>
      <c r="PB208" s="114"/>
      <c r="PC208" s="114"/>
      <c r="PD208" s="114"/>
      <c r="PE208" s="114"/>
      <c r="PF208" s="114"/>
      <c r="PG208" s="114"/>
      <c r="PH208" s="114"/>
      <c r="PI208" s="114"/>
      <c r="PJ208" s="114"/>
      <c r="PK208" s="114"/>
      <c r="PL208" s="114"/>
      <c r="PM208" s="114"/>
      <c r="PN208" s="114"/>
      <c r="PO208" s="114"/>
      <c r="PP208" s="114"/>
      <c r="PQ208" s="114"/>
      <c r="PR208" s="114"/>
      <c r="PS208" s="114"/>
      <c r="PT208" s="114"/>
      <c r="PU208" s="114"/>
      <c r="PV208" s="114"/>
      <c r="PW208" s="114"/>
      <c r="PX208" s="114"/>
      <c r="PY208" s="114"/>
      <c r="PZ208" s="114"/>
      <c r="QA208" s="114"/>
      <c r="QB208" s="114"/>
      <c r="QC208" s="114"/>
      <c r="QD208" s="114"/>
      <c r="QE208" s="114"/>
      <c r="QF208" s="114"/>
      <c r="QG208" s="114"/>
      <c r="QH208" s="114"/>
      <c r="QI208" s="114"/>
      <c r="QJ208" s="114"/>
      <c r="QK208" s="114"/>
      <c r="QL208" s="114"/>
      <c r="QM208" s="114"/>
      <c r="QN208" s="114"/>
      <c r="QO208" s="114"/>
      <c r="QP208" s="114"/>
      <c r="QQ208" s="114"/>
      <c r="QR208" s="114"/>
      <c r="QS208" s="114"/>
      <c r="QT208" s="114"/>
      <c r="QU208" s="114"/>
      <c r="QV208" s="114"/>
      <c r="QW208" s="114"/>
      <c r="QX208" s="114"/>
      <c r="QY208" s="114"/>
      <c r="QZ208" s="114"/>
      <c r="RA208" s="114"/>
      <c r="RB208" s="114"/>
      <c r="RC208" s="114"/>
      <c r="RD208" s="114"/>
      <c r="RE208" s="114"/>
      <c r="RF208" s="114"/>
      <c r="RG208" s="114"/>
      <c r="RH208" s="114"/>
      <c r="RI208" s="114"/>
      <c r="RJ208" s="114"/>
      <c r="RK208" s="114"/>
      <c r="RL208" s="114"/>
      <c r="RM208" s="114"/>
      <c r="RN208" s="114"/>
      <c r="RO208" s="114"/>
      <c r="RP208" s="114"/>
      <c r="RQ208" s="114"/>
      <c r="RR208" s="114"/>
      <c r="RS208" s="114"/>
      <c r="RT208" s="114"/>
      <c r="RU208" s="114"/>
      <c r="RV208" s="114"/>
      <c r="RW208" s="114"/>
      <c r="RX208" s="114"/>
      <c r="RY208" s="114"/>
      <c r="RZ208" s="114"/>
      <c r="SA208" s="114"/>
      <c r="SB208" s="114"/>
      <c r="SC208" s="114"/>
      <c r="SD208" s="114"/>
      <c r="SE208" s="114"/>
      <c r="SF208" s="114"/>
      <c r="SG208" s="114"/>
      <c r="SH208" s="114"/>
      <c r="SI208" s="114"/>
      <c r="SJ208" s="114"/>
      <c r="SK208" s="114"/>
      <c r="SL208" s="114"/>
      <c r="SM208" s="114"/>
      <c r="SN208" s="114"/>
      <c r="SO208" s="114"/>
      <c r="SP208" s="114"/>
      <c r="SQ208" s="114"/>
      <c r="SR208" s="114"/>
      <c r="SS208" s="114"/>
      <c r="ST208" s="114"/>
      <c r="SU208" s="114"/>
      <c r="SV208" s="114"/>
      <c r="SW208" s="114"/>
      <c r="SX208" s="114"/>
      <c r="SY208" s="114"/>
      <c r="SZ208" s="114"/>
      <c r="TA208" s="114"/>
      <c r="TB208" s="114"/>
      <c r="TC208" s="114"/>
      <c r="TD208" s="114"/>
      <c r="TE208" s="114"/>
      <c r="TF208" s="114"/>
      <c r="TG208" s="114"/>
      <c r="TH208" s="114"/>
      <c r="TI208" s="114"/>
      <c r="TJ208" s="114"/>
      <c r="TK208" s="114"/>
      <c r="TL208" s="114"/>
      <c r="TM208" s="114"/>
      <c r="TN208" s="114"/>
      <c r="TO208" s="114"/>
      <c r="TP208" s="114"/>
      <c r="TQ208" s="114"/>
      <c r="TR208" s="114"/>
      <c r="TS208" s="114"/>
      <c r="TT208" s="114"/>
      <c r="TU208" s="114"/>
      <c r="TV208" s="114"/>
      <c r="TW208" s="114"/>
      <c r="TX208" s="114"/>
      <c r="TY208" s="114"/>
      <c r="TZ208" s="114"/>
      <c r="UA208" s="114"/>
      <c r="UB208" s="114"/>
      <c r="UC208" s="114"/>
      <c r="UD208" s="114"/>
      <c r="UE208" s="114"/>
      <c r="UF208" s="114"/>
      <c r="UG208" s="114"/>
      <c r="UH208" s="114"/>
      <c r="UI208" s="114"/>
      <c r="UJ208" s="114"/>
      <c r="UK208" s="114"/>
      <c r="UL208" s="114"/>
      <c r="UM208" s="114"/>
      <c r="UN208" s="114"/>
      <c r="UO208" s="114"/>
      <c r="UP208" s="114"/>
      <c r="UQ208" s="114"/>
      <c r="UR208" s="114"/>
      <c r="US208" s="114"/>
      <c r="UT208" s="114"/>
      <c r="UU208" s="114"/>
      <c r="UV208" s="114"/>
      <c r="UW208" s="114"/>
      <c r="UX208" s="114"/>
      <c r="UY208" s="114"/>
      <c r="UZ208" s="114"/>
      <c r="VA208" s="114"/>
      <c r="VB208" s="114"/>
      <c r="VC208" s="114"/>
      <c r="VD208" s="114"/>
      <c r="VE208" s="114"/>
      <c r="VF208" s="114"/>
      <c r="VG208" s="114"/>
      <c r="VH208" s="114"/>
      <c r="VI208" s="114"/>
      <c r="VJ208" s="114"/>
      <c r="VK208" s="114"/>
      <c r="VL208" s="114"/>
      <c r="VM208" s="114"/>
      <c r="VN208" s="114"/>
      <c r="VO208" s="114"/>
      <c r="VP208" s="114"/>
      <c r="VQ208" s="114"/>
      <c r="VR208" s="114"/>
      <c r="VS208" s="114"/>
      <c r="VT208" s="114"/>
      <c r="VU208" s="114"/>
      <c r="VV208" s="114"/>
      <c r="VW208" s="114"/>
      <c r="VX208" s="114"/>
      <c r="VY208" s="114"/>
      <c r="VZ208" s="114"/>
      <c r="WA208" s="114"/>
      <c r="WB208" s="114"/>
      <c r="WC208" s="114"/>
      <c r="WD208" s="114"/>
      <c r="WE208" s="114"/>
      <c r="WF208" s="114"/>
      <c r="WG208" s="114"/>
      <c r="WH208" s="114"/>
      <c r="WI208" s="114"/>
      <c r="WJ208" s="114"/>
      <c r="WK208" s="114"/>
      <c r="WL208" s="114"/>
      <c r="WM208" s="114"/>
      <c r="WN208" s="114"/>
      <c r="WO208" s="114"/>
      <c r="WP208" s="114"/>
      <c r="WQ208" s="114"/>
      <c r="WR208" s="114"/>
      <c r="WS208" s="114"/>
      <c r="WT208" s="114"/>
      <c r="WU208" s="114"/>
      <c r="WV208" s="114"/>
      <c r="WW208" s="114"/>
      <c r="WX208" s="114"/>
      <c r="WY208" s="114"/>
      <c r="WZ208" s="114"/>
      <c r="XA208" s="114"/>
      <c r="XB208" s="114"/>
      <c r="XC208" s="114"/>
      <c r="XD208" s="114"/>
      <c r="XE208" s="114"/>
      <c r="XF208" s="114"/>
      <c r="XG208" s="114"/>
      <c r="XH208" s="114"/>
      <c r="XI208" s="114"/>
      <c r="XJ208" s="114"/>
      <c r="XK208" s="114"/>
      <c r="XL208" s="114"/>
      <c r="XM208" s="114"/>
      <c r="XN208" s="114"/>
      <c r="XO208" s="114"/>
      <c r="XP208" s="114"/>
      <c r="XQ208" s="114"/>
      <c r="XR208" s="114"/>
      <c r="XS208" s="114"/>
      <c r="XT208" s="114"/>
      <c r="XU208" s="114"/>
      <c r="XV208" s="114"/>
      <c r="XW208" s="114"/>
      <c r="XX208" s="114"/>
      <c r="XY208" s="114"/>
      <c r="XZ208" s="114"/>
      <c r="YA208" s="114"/>
      <c r="YB208" s="114"/>
      <c r="YC208" s="114"/>
      <c r="YD208" s="114"/>
      <c r="YE208" s="114"/>
      <c r="YF208" s="114"/>
      <c r="YG208" s="114"/>
      <c r="YH208" s="114"/>
      <c r="YI208" s="114"/>
      <c r="YJ208" s="114"/>
      <c r="YK208" s="114"/>
      <c r="YL208" s="114"/>
      <c r="YM208" s="114"/>
      <c r="YN208" s="114"/>
      <c r="YO208" s="114"/>
      <c r="YP208" s="114"/>
      <c r="YQ208" s="114"/>
      <c r="YR208" s="114"/>
      <c r="YS208" s="114"/>
      <c r="YT208" s="114"/>
      <c r="YU208" s="114"/>
      <c r="YV208" s="114"/>
      <c r="YW208" s="114"/>
      <c r="YX208" s="114"/>
      <c r="YY208" s="114"/>
      <c r="YZ208" s="114"/>
      <c r="ZA208" s="114"/>
      <c r="ZB208" s="114"/>
      <c r="ZC208" s="114"/>
      <c r="ZD208" s="114"/>
      <c r="ZE208" s="114"/>
      <c r="ZF208" s="114"/>
      <c r="ZG208" s="114"/>
      <c r="ZH208" s="114"/>
      <c r="ZI208" s="114"/>
      <c r="ZJ208" s="114"/>
      <c r="ZK208" s="114"/>
      <c r="ZL208" s="114"/>
      <c r="ZM208" s="114"/>
      <c r="ZN208" s="114"/>
      <c r="ZO208" s="114"/>
      <c r="ZP208" s="114"/>
      <c r="ZQ208" s="114"/>
      <c r="ZR208" s="114"/>
      <c r="ZS208" s="114"/>
      <c r="ZT208" s="114"/>
      <c r="ZU208" s="114"/>
      <c r="ZV208" s="114"/>
      <c r="ZW208" s="114"/>
      <c r="ZX208" s="114"/>
      <c r="ZY208" s="114"/>
      <c r="ZZ208" s="114"/>
      <c r="AAA208" s="114"/>
      <c r="AAB208" s="114"/>
      <c r="AAC208" s="114"/>
      <c r="AAD208" s="114"/>
      <c r="AAE208" s="114"/>
      <c r="AAF208" s="114"/>
      <c r="AAG208" s="114"/>
      <c r="AAH208" s="114"/>
      <c r="AAI208" s="114"/>
      <c r="AAJ208" s="114"/>
      <c r="AAK208" s="114"/>
      <c r="AAL208" s="114"/>
      <c r="AAM208" s="114"/>
      <c r="AAN208" s="114"/>
      <c r="AAO208" s="114"/>
      <c r="AAP208" s="114"/>
      <c r="AAQ208" s="114"/>
      <c r="AAR208" s="114"/>
      <c r="AAS208" s="114"/>
      <c r="AAT208" s="114"/>
      <c r="AAU208" s="114"/>
      <c r="AAV208" s="114"/>
      <c r="AAW208" s="114"/>
      <c r="AAX208" s="114"/>
      <c r="AAY208" s="114"/>
      <c r="AAZ208" s="114"/>
      <c r="ABA208" s="114"/>
      <c r="ABB208" s="114"/>
      <c r="ABC208" s="114"/>
      <c r="ABD208" s="114"/>
      <c r="ABE208" s="114"/>
      <c r="ABF208" s="114"/>
      <c r="ABG208" s="114"/>
      <c r="ABH208" s="114"/>
      <c r="ABI208" s="114"/>
      <c r="ABJ208" s="114"/>
      <c r="ABK208" s="114"/>
      <c r="ABL208" s="114"/>
      <c r="ABM208" s="114"/>
      <c r="ABN208" s="114"/>
      <c r="ABO208" s="114"/>
      <c r="ABP208" s="114"/>
      <c r="ABQ208" s="114"/>
      <c r="ABR208" s="114"/>
      <c r="ABS208" s="114"/>
      <c r="ABT208" s="114"/>
      <c r="ABU208" s="114"/>
      <c r="ABV208" s="114"/>
      <c r="ABW208" s="114"/>
      <c r="ABX208" s="114"/>
      <c r="ABY208" s="114"/>
      <c r="ABZ208" s="114"/>
      <c r="ACA208" s="114"/>
      <c r="ACB208" s="114"/>
      <c r="ACC208" s="114"/>
      <c r="ACD208" s="114"/>
      <c r="ACE208" s="114"/>
      <c r="ACF208" s="114"/>
      <c r="ACG208" s="114"/>
      <c r="ACH208" s="114"/>
      <c r="ACI208" s="114"/>
      <c r="ACJ208" s="114"/>
      <c r="ACK208" s="114"/>
      <c r="ACL208" s="114"/>
      <c r="ACM208" s="114"/>
      <c r="ACN208" s="114"/>
      <c r="ACO208" s="114"/>
      <c r="ACP208" s="114"/>
      <c r="ACQ208" s="114"/>
      <c r="ACR208" s="114"/>
      <c r="ACS208" s="114"/>
      <c r="ACT208" s="114"/>
      <c r="ACU208" s="114"/>
      <c r="ACV208" s="114"/>
      <c r="ACW208" s="114"/>
      <c r="ACX208" s="114"/>
      <c r="ACY208" s="114"/>
      <c r="ACZ208" s="114"/>
      <c r="ADA208" s="114"/>
      <c r="ADB208" s="114"/>
      <c r="ADC208" s="114"/>
      <c r="ADD208" s="114"/>
      <c r="ADE208" s="114"/>
      <c r="ADF208" s="114"/>
      <c r="ADG208" s="114"/>
      <c r="ADH208" s="114"/>
      <c r="ADI208" s="114"/>
      <c r="ADJ208" s="114"/>
      <c r="ADK208" s="114"/>
      <c r="ADL208" s="114"/>
      <c r="ADM208" s="114"/>
      <c r="ADN208" s="114"/>
      <c r="ADO208" s="114"/>
      <c r="ADP208" s="114"/>
      <c r="ADQ208" s="114"/>
      <c r="ADR208" s="114"/>
      <c r="ADS208" s="114"/>
      <c r="ADT208" s="114"/>
      <c r="ADU208" s="114"/>
      <c r="ADV208" s="114"/>
      <c r="ADW208" s="114"/>
      <c r="ADX208" s="114"/>
      <c r="ADY208" s="114"/>
      <c r="ADZ208" s="114"/>
      <c r="AEA208" s="114"/>
      <c r="AEB208" s="114"/>
      <c r="AEC208" s="114"/>
      <c r="AED208" s="114"/>
      <c r="AEE208" s="114"/>
      <c r="AEF208" s="114"/>
      <c r="AEG208" s="114"/>
      <c r="AEH208" s="114"/>
      <c r="AEI208" s="114"/>
      <c r="AEJ208" s="114"/>
      <c r="AEK208" s="114"/>
      <c r="AEL208" s="114"/>
      <c r="AEM208" s="114"/>
      <c r="AEN208" s="114"/>
      <c r="AEO208" s="114"/>
      <c r="AEP208" s="114"/>
      <c r="AEQ208" s="114"/>
      <c r="AER208" s="114"/>
      <c r="AES208" s="114"/>
      <c r="AET208" s="114"/>
      <c r="AEU208" s="114"/>
      <c r="AEV208" s="114"/>
      <c r="AEW208" s="114"/>
      <c r="AEX208" s="114"/>
      <c r="AEY208" s="114"/>
      <c r="AEZ208" s="114"/>
      <c r="AFA208" s="114"/>
      <c r="AFB208" s="114"/>
      <c r="AFC208" s="114"/>
      <c r="AFD208" s="114"/>
      <c r="AFE208" s="114"/>
      <c r="AFF208" s="114"/>
      <c r="AFG208" s="114"/>
      <c r="AFH208" s="114"/>
      <c r="AFI208" s="114"/>
      <c r="AFJ208" s="114"/>
      <c r="AFK208" s="114"/>
      <c r="AFL208" s="114"/>
      <c r="AFM208" s="114"/>
      <c r="AFN208" s="114"/>
      <c r="AFO208" s="114"/>
      <c r="AFP208" s="114"/>
      <c r="AFQ208" s="114"/>
      <c r="AFR208" s="114"/>
      <c r="AFS208" s="114"/>
      <c r="AFT208" s="114"/>
      <c r="AFU208" s="114"/>
      <c r="AFV208" s="114"/>
      <c r="AFW208" s="114"/>
      <c r="AFX208" s="114"/>
      <c r="AFY208" s="114"/>
      <c r="AFZ208" s="114"/>
      <c r="AGA208" s="114"/>
      <c r="AGB208" s="114"/>
      <c r="AGC208" s="114"/>
      <c r="AGD208" s="114"/>
      <c r="AGE208" s="114"/>
      <c r="AGF208" s="114"/>
      <c r="AGG208" s="114"/>
      <c r="AGH208" s="114"/>
      <c r="AGI208" s="114"/>
      <c r="AGJ208" s="114"/>
      <c r="AGK208" s="114"/>
      <c r="AGL208" s="114"/>
      <c r="AGM208" s="114"/>
      <c r="AGN208" s="114"/>
      <c r="AGO208" s="114"/>
      <c r="AGP208" s="114"/>
      <c r="AGQ208" s="114"/>
      <c r="AGR208" s="114"/>
      <c r="AGS208" s="114"/>
      <c r="AGT208" s="114"/>
      <c r="AGU208" s="114"/>
      <c r="AGV208" s="114"/>
      <c r="AGW208" s="114"/>
      <c r="AGX208" s="114"/>
      <c r="AGY208" s="114"/>
      <c r="AGZ208" s="114"/>
      <c r="AHA208" s="114"/>
      <c r="AHB208" s="114"/>
      <c r="AHC208" s="114"/>
      <c r="AHD208" s="114"/>
      <c r="AHE208" s="114"/>
      <c r="AHF208" s="114"/>
      <c r="AHG208" s="114"/>
      <c r="AHH208" s="114"/>
      <c r="AHI208" s="114"/>
      <c r="AHJ208" s="114"/>
      <c r="AHK208" s="114"/>
      <c r="AHL208" s="114"/>
      <c r="AHM208" s="114"/>
      <c r="AHN208" s="114"/>
      <c r="AHO208" s="114"/>
      <c r="AHP208" s="114"/>
      <c r="AHQ208" s="114"/>
      <c r="AHR208" s="114"/>
      <c r="AHS208" s="114"/>
      <c r="AHT208" s="114"/>
      <c r="AHU208" s="114"/>
      <c r="AHV208" s="114"/>
      <c r="AHW208" s="114"/>
      <c r="AHX208" s="114"/>
      <c r="AHY208" s="114"/>
      <c r="AHZ208" s="114"/>
      <c r="AIA208" s="114"/>
      <c r="AIB208" s="114"/>
      <c r="AIC208" s="114"/>
      <c r="AID208" s="114"/>
      <c r="AIE208" s="114"/>
      <c r="AIF208" s="114"/>
      <c r="AIG208" s="114"/>
      <c r="AIH208" s="114"/>
      <c r="AII208" s="114"/>
      <c r="AIJ208" s="114"/>
      <c r="AIK208" s="114"/>
      <c r="AIL208" s="114"/>
      <c r="AIM208" s="114"/>
      <c r="AIN208" s="114"/>
      <c r="AIO208" s="114"/>
      <c r="AIP208" s="114"/>
      <c r="AIQ208" s="114"/>
      <c r="AIR208" s="114"/>
      <c r="AIS208" s="114"/>
      <c r="AIT208" s="114"/>
      <c r="AIU208" s="114"/>
      <c r="AIV208" s="114"/>
      <c r="AIW208" s="114"/>
      <c r="AIX208" s="114"/>
      <c r="AIY208" s="114"/>
      <c r="AIZ208" s="114"/>
      <c r="AJA208" s="114"/>
      <c r="AJB208" s="114"/>
      <c r="AJC208" s="114"/>
      <c r="AJD208" s="114"/>
      <c r="AJE208" s="114"/>
      <c r="AJF208" s="114"/>
      <c r="AJG208" s="114"/>
      <c r="AJH208" s="114"/>
      <c r="AJI208" s="114"/>
      <c r="AJJ208" s="114"/>
      <c r="AJK208" s="114"/>
      <c r="AJL208" s="114"/>
      <c r="AJM208" s="114"/>
      <c r="AJN208" s="114"/>
      <c r="AJO208" s="114"/>
      <c r="AJP208" s="114"/>
      <c r="AJQ208" s="114"/>
      <c r="AJR208" s="114"/>
      <c r="AJS208" s="114"/>
      <c r="AJT208" s="114"/>
      <c r="AJU208" s="114"/>
      <c r="AJV208" s="114"/>
      <c r="AJW208" s="114"/>
      <c r="AJX208" s="114"/>
      <c r="AJY208" s="114"/>
      <c r="AJZ208" s="114"/>
      <c r="AKA208" s="114"/>
      <c r="AKB208" s="114"/>
      <c r="AKC208" s="114"/>
      <c r="AKD208" s="114"/>
      <c r="AKE208" s="114"/>
      <c r="AKF208" s="114"/>
      <c r="AKG208" s="114"/>
      <c r="AKH208" s="114"/>
      <c r="AKI208" s="114"/>
      <c r="AKJ208" s="114"/>
      <c r="AKK208" s="114"/>
      <c r="AKL208" s="114"/>
      <c r="AKM208" s="114"/>
      <c r="AKN208" s="114"/>
      <c r="AKO208" s="114"/>
      <c r="AKP208" s="114"/>
      <c r="AKQ208" s="114"/>
      <c r="AKR208" s="114"/>
      <c r="AKS208" s="114"/>
      <c r="AKT208" s="114"/>
      <c r="AKU208" s="114"/>
      <c r="AKV208" s="114"/>
      <c r="AKW208" s="114"/>
      <c r="AKX208" s="114"/>
      <c r="AKY208" s="114"/>
      <c r="AKZ208" s="114"/>
      <c r="ALA208" s="114"/>
      <c r="ALB208" s="114"/>
      <c r="ALC208" s="114"/>
      <c r="ALD208" s="114"/>
      <c r="ALE208" s="114"/>
      <c r="ALF208" s="114"/>
      <c r="ALG208" s="114"/>
      <c r="ALH208" s="114"/>
      <c r="ALI208" s="114"/>
      <c r="ALJ208" s="114"/>
      <c r="ALK208" s="114"/>
      <c r="ALL208" s="114"/>
      <c r="ALM208" s="114"/>
      <c r="ALN208" s="114"/>
      <c r="ALO208" s="114"/>
      <c r="ALP208" s="114"/>
      <c r="ALQ208" s="114"/>
      <c r="ALR208" s="114"/>
      <c r="ALS208" s="114"/>
      <c r="ALT208" s="114"/>
      <c r="ALU208" s="114"/>
      <c r="ALV208" s="114"/>
      <c r="ALW208" s="114"/>
      <c r="ALX208" s="114"/>
      <c r="ALY208" s="114"/>
      <c r="ALZ208" s="114"/>
      <c r="AMA208" s="114"/>
      <c r="AMB208" s="114"/>
      <c r="AMC208" s="114"/>
      <c r="AMD208" s="114"/>
      <c r="AME208" s="114"/>
      <c r="AMF208" s="114"/>
      <c r="AMG208" s="114"/>
      <c r="AMH208" s="114"/>
      <c r="AMI208" s="114"/>
      <c r="AMJ208" s="114"/>
    </row>
    <row r="209" spans="1:1024" s="115" customFormat="1" ht="27" customHeight="1">
      <c r="A209" s="136"/>
      <c r="B209" s="136"/>
      <c r="C209" s="103" t="s">
        <v>33</v>
      </c>
      <c r="D209" s="104">
        <f t="shared" si="11"/>
        <v>1432120.1999999997</v>
      </c>
      <c r="E209" s="104">
        <f>E65+E97+E101+E105+E161+E165+E173+E177+E181+E185+E189+E205</f>
        <v>49250.200000000004</v>
      </c>
      <c r="F209" s="104">
        <f>F65+F97+F101+F105+F161+F167+F173+F177+F181+F185+F189+F205</f>
        <v>1147778.5999999999</v>
      </c>
      <c r="G209" s="104">
        <f>G65+G97+G101+G105+G161+G165+G173+G177+G181+G185+G189+G205</f>
        <v>213091.4</v>
      </c>
      <c r="H209" s="104">
        <f>H65+H97+H101+H105+H161+H165+H173+H177+H181+H185+H189+H205</f>
        <v>22000</v>
      </c>
      <c r="I209" s="141"/>
      <c r="J209" s="141"/>
      <c r="K209" s="141"/>
      <c r="L209" s="141"/>
      <c r="M209" s="141"/>
      <c r="N209" s="41"/>
      <c r="O209" s="41"/>
      <c r="P209" s="114"/>
      <c r="Q209" s="114"/>
      <c r="R209" s="114"/>
      <c r="S209" s="114"/>
      <c r="T209" s="114"/>
      <c r="U209" s="114"/>
      <c r="V209" s="114"/>
      <c r="W209" s="114"/>
      <c r="X209" s="114"/>
      <c r="Y209" s="114"/>
      <c r="Z209" s="114"/>
      <c r="AA209" s="114"/>
      <c r="AB209" s="114"/>
      <c r="AC209" s="114"/>
      <c r="AD209" s="114"/>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114"/>
      <c r="BW209" s="114"/>
      <c r="BX209" s="114"/>
      <c r="BY209" s="114"/>
      <c r="BZ209" s="114"/>
      <c r="CA209" s="114"/>
      <c r="CB209" s="114"/>
      <c r="CC209" s="114"/>
      <c r="CD209" s="114"/>
      <c r="CE209" s="114"/>
      <c r="CF209" s="114"/>
      <c r="CG209" s="114"/>
      <c r="CH209" s="114"/>
      <c r="CI209" s="114"/>
      <c r="CJ209" s="114"/>
      <c r="CK209" s="114"/>
      <c r="CL209" s="114"/>
      <c r="CM209" s="114"/>
      <c r="CN209" s="114"/>
      <c r="CO209" s="114"/>
      <c r="CP209" s="114"/>
      <c r="CQ209" s="114"/>
      <c r="CR209" s="114"/>
      <c r="CS209" s="114"/>
      <c r="CT209" s="114"/>
      <c r="CU209" s="114"/>
      <c r="CV209" s="114"/>
      <c r="CW209" s="114"/>
      <c r="CX209" s="114"/>
      <c r="CY209" s="114"/>
      <c r="CZ209" s="114"/>
      <c r="DA209" s="114"/>
      <c r="DB209" s="114"/>
      <c r="DC209" s="114"/>
      <c r="DD209" s="114"/>
      <c r="DE209" s="114"/>
      <c r="DF209" s="114"/>
      <c r="DG209" s="114"/>
      <c r="DH209" s="114"/>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114"/>
      <c r="JG209" s="114"/>
      <c r="JH209" s="114"/>
      <c r="JI209" s="114"/>
      <c r="JJ209" s="114"/>
      <c r="JK209" s="114"/>
      <c r="JL209" s="114"/>
      <c r="JM209" s="114"/>
      <c r="JN209" s="114"/>
      <c r="JO209" s="114"/>
      <c r="JP209" s="114"/>
      <c r="JQ209" s="114"/>
      <c r="JR209" s="114"/>
      <c r="JS209" s="114"/>
      <c r="JT209" s="114"/>
      <c r="JU209" s="114"/>
      <c r="JV209" s="114"/>
      <c r="JW209" s="114"/>
      <c r="JX209" s="114"/>
      <c r="JY209" s="114"/>
      <c r="JZ209" s="114"/>
      <c r="KA209" s="114"/>
      <c r="KB209" s="114"/>
      <c r="KC209" s="114"/>
      <c r="KD209" s="114"/>
      <c r="KE209" s="114"/>
      <c r="KF209" s="114"/>
      <c r="KG209" s="114"/>
      <c r="KH209" s="114"/>
      <c r="KI209" s="114"/>
      <c r="KJ209" s="114"/>
      <c r="KK209" s="114"/>
      <c r="KL209" s="114"/>
      <c r="KM209" s="114"/>
      <c r="KN209" s="114"/>
      <c r="KO209" s="114"/>
      <c r="KP209" s="114"/>
      <c r="KQ209" s="114"/>
      <c r="KR209" s="114"/>
      <c r="KS209" s="114"/>
      <c r="KT209" s="114"/>
      <c r="KU209" s="114"/>
      <c r="KV209" s="114"/>
      <c r="KW209" s="114"/>
      <c r="KX209" s="114"/>
      <c r="KY209" s="114"/>
      <c r="KZ209" s="114"/>
      <c r="LA209" s="114"/>
      <c r="LB209" s="114"/>
      <c r="LC209" s="114"/>
      <c r="LD209" s="114"/>
      <c r="LE209" s="114"/>
      <c r="LF209" s="114"/>
      <c r="LG209" s="114"/>
      <c r="LH209" s="114"/>
      <c r="LI209" s="114"/>
      <c r="LJ209" s="114"/>
      <c r="LK209" s="114"/>
      <c r="LL209" s="114"/>
      <c r="LM209" s="114"/>
      <c r="LN209" s="114"/>
      <c r="LO209" s="114"/>
      <c r="LP209" s="114"/>
      <c r="LQ209" s="114"/>
      <c r="LR209" s="114"/>
      <c r="LS209" s="114"/>
      <c r="LT209" s="114"/>
      <c r="LU209" s="114"/>
      <c r="LV209" s="114"/>
      <c r="LW209" s="114"/>
      <c r="LX209" s="114"/>
      <c r="LY209" s="114"/>
      <c r="LZ209" s="114"/>
      <c r="MA209" s="114"/>
      <c r="MB209" s="114"/>
      <c r="MC209" s="114"/>
      <c r="MD209" s="114"/>
      <c r="ME209" s="114"/>
      <c r="MF209" s="114"/>
      <c r="MG209" s="114"/>
      <c r="MH209" s="114"/>
      <c r="MI209" s="114"/>
      <c r="MJ209" s="114"/>
      <c r="MK209" s="114"/>
      <c r="ML209" s="114"/>
      <c r="MM209" s="114"/>
      <c r="MN209" s="114"/>
      <c r="MO209" s="114"/>
      <c r="MP209" s="114"/>
      <c r="MQ209" s="114"/>
      <c r="MR209" s="114"/>
      <c r="MS209" s="114"/>
      <c r="MT209" s="114"/>
      <c r="MU209" s="114"/>
      <c r="MV209" s="114"/>
      <c r="MW209" s="114"/>
      <c r="MX209" s="114"/>
      <c r="MY209" s="114"/>
      <c r="MZ209" s="114"/>
      <c r="NA209" s="114"/>
      <c r="NB209" s="114"/>
      <c r="NC209" s="114"/>
      <c r="ND209" s="114"/>
      <c r="NE209" s="114"/>
      <c r="NF209" s="114"/>
      <c r="NG209" s="114"/>
      <c r="NH209" s="114"/>
      <c r="NI209" s="114"/>
      <c r="NJ209" s="114"/>
      <c r="NK209" s="114"/>
      <c r="NL209" s="114"/>
      <c r="NM209" s="114"/>
      <c r="NN209" s="114"/>
      <c r="NO209" s="114"/>
      <c r="NP209" s="114"/>
      <c r="NQ209" s="114"/>
      <c r="NR209" s="114"/>
      <c r="NS209" s="114"/>
      <c r="NT209" s="114"/>
      <c r="NU209" s="114"/>
      <c r="NV209" s="114"/>
      <c r="NW209" s="114"/>
      <c r="NX209" s="114"/>
      <c r="NY209" s="114"/>
      <c r="NZ209" s="114"/>
      <c r="OA209" s="114"/>
      <c r="OB209" s="114"/>
      <c r="OC209" s="114"/>
      <c r="OD209" s="114"/>
      <c r="OE209" s="114"/>
      <c r="OF209" s="114"/>
      <c r="OG209" s="114"/>
      <c r="OH209" s="114"/>
      <c r="OI209" s="114"/>
      <c r="OJ209" s="114"/>
      <c r="OK209" s="114"/>
      <c r="OL209" s="114"/>
      <c r="OM209" s="114"/>
      <c r="ON209" s="114"/>
      <c r="OO209" s="114"/>
      <c r="OP209" s="114"/>
      <c r="OQ209" s="114"/>
      <c r="OR209" s="114"/>
      <c r="OS209" s="114"/>
      <c r="OT209" s="114"/>
      <c r="OU209" s="114"/>
      <c r="OV209" s="114"/>
      <c r="OW209" s="114"/>
      <c r="OX209" s="114"/>
      <c r="OY209" s="114"/>
      <c r="OZ209" s="114"/>
      <c r="PA209" s="114"/>
      <c r="PB209" s="114"/>
      <c r="PC209" s="114"/>
      <c r="PD209" s="114"/>
      <c r="PE209" s="114"/>
      <c r="PF209" s="114"/>
      <c r="PG209" s="114"/>
      <c r="PH209" s="114"/>
      <c r="PI209" s="114"/>
      <c r="PJ209" s="114"/>
      <c r="PK209" s="114"/>
      <c r="PL209" s="114"/>
      <c r="PM209" s="114"/>
      <c r="PN209" s="114"/>
      <c r="PO209" s="114"/>
      <c r="PP209" s="114"/>
      <c r="PQ209" s="114"/>
      <c r="PR209" s="114"/>
      <c r="PS209" s="114"/>
      <c r="PT209" s="114"/>
      <c r="PU209" s="114"/>
      <c r="PV209" s="114"/>
      <c r="PW209" s="114"/>
      <c r="PX209" s="114"/>
      <c r="PY209" s="114"/>
      <c r="PZ209" s="114"/>
      <c r="QA209" s="114"/>
      <c r="QB209" s="114"/>
      <c r="QC209" s="114"/>
      <c r="QD209" s="114"/>
      <c r="QE209" s="114"/>
      <c r="QF209" s="114"/>
      <c r="QG209" s="114"/>
      <c r="QH209" s="114"/>
      <c r="QI209" s="114"/>
      <c r="QJ209" s="114"/>
      <c r="QK209" s="114"/>
      <c r="QL209" s="114"/>
      <c r="QM209" s="114"/>
      <c r="QN209" s="114"/>
      <c r="QO209" s="114"/>
      <c r="QP209" s="114"/>
      <c r="QQ209" s="114"/>
      <c r="QR209" s="114"/>
      <c r="QS209" s="114"/>
      <c r="QT209" s="114"/>
      <c r="QU209" s="114"/>
      <c r="QV209" s="114"/>
      <c r="QW209" s="114"/>
      <c r="QX209" s="114"/>
      <c r="QY209" s="114"/>
      <c r="QZ209" s="114"/>
      <c r="RA209" s="114"/>
      <c r="RB209" s="114"/>
      <c r="RC209" s="114"/>
      <c r="RD209" s="114"/>
      <c r="RE209" s="114"/>
      <c r="RF209" s="114"/>
      <c r="RG209" s="114"/>
      <c r="RH209" s="114"/>
      <c r="RI209" s="114"/>
      <c r="RJ209" s="114"/>
      <c r="RK209" s="114"/>
      <c r="RL209" s="114"/>
      <c r="RM209" s="114"/>
      <c r="RN209" s="114"/>
      <c r="RO209" s="114"/>
      <c r="RP209" s="114"/>
      <c r="RQ209" s="114"/>
      <c r="RR209" s="114"/>
      <c r="RS209" s="114"/>
      <c r="RT209" s="114"/>
      <c r="RU209" s="114"/>
      <c r="RV209" s="114"/>
      <c r="RW209" s="114"/>
      <c r="RX209" s="114"/>
      <c r="RY209" s="114"/>
      <c r="RZ209" s="114"/>
      <c r="SA209" s="114"/>
      <c r="SB209" s="114"/>
      <c r="SC209" s="114"/>
      <c r="SD209" s="114"/>
      <c r="SE209" s="114"/>
      <c r="SF209" s="114"/>
      <c r="SG209" s="114"/>
      <c r="SH209" s="114"/>
      <c r="SI209" s="114"/>
      <c r="SJ209" s="114"/>
      <c r="SK209" s="114"/>
      <c r="SL209" s="114"/>
      <c r="SM209" s="114"/>
      <c r="SN209" s="114"/>
      <c r="SO209" s="114"/>
      <c r="SP209" s="114"/>
      <c r="SQ209" s="114"/>
      <c r="SR209" s="114"/>
      <c r="SS209" s="114"/>
      <c r="ST209" s="114"/>
      <c r="SU209" s="114"/>
      <c r="SV209" s="114"/>
      <c r="SW209" s="114"/>
      <c r="SX209" s="114"/>
      <c r="SY209" s="114"/>
      <c r="SZ209" s="114"/>
      <c r="TA209" s="114"/>
      <c r="TB209" s="114"/>
      <c r="TC209" s="114"/>
      <c r="TD209" s="114"/>
      <c r="TE209" s="114"/>
      <c r="TF209" s="114"/>
      <c r="TG209" s="114"/>
      <c r="TH209" s="114"/>
      <c r="TI209" s="114"/>
      <c r="TJ209" s="114"/>
      <c r="TK209" s="114"/>
      <c r="TL209" s="114"/>
      <c r="TM209" s="114"/>
      <c r="TN209" s="114"/>
      <c r="TO209" s="114"/>
      <c r="TP209" s="114"/>
      <c r="TQ209" s="114"/>
      <c r="TR209" s="114"/>
      <c r="TS209" s="114"/>
      <c r="TT209" s="114"/>
      <c r="TU209" s="114"/>
      <c r="TV209" s="114"/>
      <c r="TW209" s="114"/>
      <c r="TX209" s="114"/>
      <c r="TY209" s="114"/>
      <c r="TZ209" s="114"/>
      <c r="UA209" s="114"/>
      <c r="UB209" s="114"/>
      <c r="UC209" s="114"/>
      <c r="UD209" s="114"/>
      <c r="UE209" s="114"/>
      <c r="UF209" s="114"/>
      <c r="UG209" s="114"/>
      <c r="UH209" s="114"/>
      <c r="UI209" s="114"/>
      <c r="UJ209" s="114"/>
      <c r="UK209" s="114"/>
      <c r="UL209" s="114"/>
      <c r="UM209" s="114"/>
      <c r="UN209" s="114"/>
      <c r="UO209" s="114"/>
      <c r="UP209" s="114"/>
      <c r="UQ209" s="114"/>
      <c r="UR209" s="114"/>
      <c r="US209" s="114"/>
      <c r="UT209" s="114"/>
      <c r="UU209" s="114"/>
      <c r="UV209" s="114"/>
      <c r="UW209" s="114"/>
      <c r="UX209" s="114"/>
      <c r="UY209" s="114"/>
      <c r="UZ209" s="114"/>
      <c r="VA209" s="114"/>
      <c r="VB209" s="114"/>
      <c r="VC209" s="114"/>
      <c r="VD209" s="114"/>
      <c r="VE209" s="114"/>
      <c r="VF209" s="114"/>
      <c r="VG209" s="114"/>
      <c r="VH209" s="114"/>
      <c r="VI209" s="114"/>
      <c r="VJ209" s="114"/>
      <c r="VK209" s="114"/>
      <c r="VL209" s="114"/>
      <c r="VM209" s="114"/>
      <c r="VN209" s="114"/>
      <c r="VO209" s="114"/>
      <c r="VP209" s="114"/>
      <c r="VQ209" s="114"/>
      <c r="VR209" s="114"/>
      <c r="VS209" s="114"/>
      <c r="VT209" s="114"/>
      <c r="VU209" s="114"/>
      <c r="VV209" s="114"/>
      <c r="VW209" s="114"/>
      <c r="VX209" s="114"/>
      <c r="VY209" s="114"/>
      <c r="VZ209" s="114"/>
      <c r="WA209" s="114"/>
      <c r="WB209" s="114"/>
      <c r="WC209" s="114"/>
      <c r="WD209" s="114"/>
      <c r="WE209" s="114"/>
      <c r="WF209" s="114"/>
      <c r="WG209" s="114"/>
      <c r="WH209" s="114"/>
      <c r="WI209" s="114"/>
      <c r="WJ209" s="114"/>
      <c r="WK209" s="114"/>
      <c r="WL209" s="114"/>
      <c r="WM209" s="114"/>
      <c r="WN209" s="114"/>
      <c r="WO209" s="114"/>
      <c r="WP209" s="114"/>
      <c r="WQ209" s="114"/>
      <c r="WR209" s="114"/>
      <c r="WS209" s="114"/>
      <c r="WT209" s="114"/>
      <c r="WU209" s="114"/>
      <c r="WV209" s="114"/>
      <c r="WW209" s="114"/>
      <c r="WX209" s="114"/>
      <c r="WY209" s="114"/>
      <c r="WZ209" s="114"/>
      <c r="XA209" s="114"/>
      <c r="XB209" s="114"/>
      <c r="XC209" s="114"/>
      <c r="XD209" s="114"/>
      <c r="XE209" s="114"/>
      <c r="XF209" s="114"/>
      <c r="XG209" s="114"/>
      <c r="XH209" s="114"/>
      <c r="XI209" s="114"/>
      <c r="XJ209" s="114"/>
      <c r="XK209" s="114"/>
      <c r="XL209" s="114"/>
      <c r="XM209" s="114"/>
      <c r="XN209" s="114"/>
      <c r="XO209" s="114"/>
      <c r="XP209" s="114"/>
      <c r="XQ209" s="114"/>
      <c r="XR209" s="114"/>
      <c r="XS209" s="114"/>
      <c r="XT209" s="114"/>
      <c r="XU209" s="114"/>
      <c r="XV209" s="114"/>
      <c r="XW209" s="114"/>
      <c r="XX209" s="114"/>
      <c r="XY209" s="114"/>
      <c r="XZ209" s="114"/>
      <c r="YA209" s="114"/>
      <c r="YB209" s="114"/>
      <c r="YC209" s="114"/>
      <c r="YD209" s="114"/>
      <c r="YE209" s="114"/>
      <c r="YF209" s="114"/>
      <c r="YG209" s="114"/>
      <c r="YH209" s="114"/>
      <c r="YI209" s="114"/>
      <c r="YJ209" s="114"/>
      <c r="YK209" s="114"/>
      <c r="YL209" s="114"/>
      <c r="YM209" s="114"/>
      <c r="YN209" s="114"/>
      <c r="YO209" s="114"/>
      <c r="YP209" s="114"/>
      <c r="YQ209" s="114"/>
      <c r="YR209" s="114"/>
      <c r="YS209" s="114"/>
      <c r="YT209" s="114"/>
      <c r="YU209" s="114"/>
      <c r="YV209" s="114"/>
      <c r="YW209" s="114"/>
      <c r="YX209" s="114"/>
      <c r="YY209" s="114"/>
      <c r="YZ209" s="114"/>
      <c r="ZA209" s="114"/>
      <c r="ZB209" s="114"/>
      <c r="ZC209" s="114"/>
      <c r="ZD209" s="114"/>
      <c r="ZE209" s="114"/>
      <c r="ZF209" s="114"/>
      <c r="ZG209" s="114"/>
      <c r="ZH209" s="114"/>
      <c r="ZI209" s="114"/>
      <c r="ZJ209" s="114"/>
      <c r="ZK209" s="114"/>
      <c r="ZL209" s="114"/>
      <c r="ZM209" s="114"/>
      <c r="ZN209" s="114"/>
      <c r="ZO209" s="114"/>
      <c r="ZP209" s="114"/>
      <c r="ZQ209" s="114"/>
      <c r="ZR209" s="114"/>
      <c r="ZS209" s="114"/>
      <c r="ZT209" s="114"/>
      <c r="ZU209" s="114"/>
      <c r="ZV209" s="114"/>
      <c r="ZW209" s="114"/>
      <c r="ZX209" s="114"/>
      <c r="ZY209" s="114"/>
      <c r="ZZ209" s="114"/>
      <c r="AAA209" s="114"/>
      <c r="AAB209" s="114"/>
      <c r="AAC209" s="114"/>
      <c r="AAD209" s="114"/>
      <c r="AAE209" s="114"/>
      <c r="AAF209" s="114"/>
      <c r="AAG209" s="114"/>
      <c r="AAH209" s="114"/>
      <c r="AAI209" s="114"/>
      <c r="AAJ209" s="114"/>
      <c r="AAK209" s="114"/>
      <c r="AAL209" s="114"/>
      <c r="AAM209" s="114"/>
      <c r="AAN209" s="114"/>
      <c r="AAO209" s="114"/>
      <c r="AAP209" s="114"/>
      <c r="AAQ209" s="114"/>
      <c r="AAR209" s="114"/>
      <c r="AAS209" s="114"/>
      <c r="AAT209" s="114"/>
      <c r="AAU209" s="114"/>
      <c r="AAV209" s="114"/>
      <c r="AAW209" s="114"/>
      <c r="AAX209" s="114"/>
      <c r="AAY209" s="114"/>
      <c r="AAZ209" s="114"/>
      <c r="ABA209" s="114"/>
      <c r="ABB209" s="114"/>
      <c r="ABC209" s="114"/>
      <c r="ABD209" s="114"/>
      <c r="ABE209" s="114"/>
      <c r="ABF209" s="114"/>
      <c r="ABG209" s="114"/>
      <c r="ABH209" s="114"/>
      <c r="ABI209" s="114"/>
      <c r="ABJ209" s="114"/>
      <c r="ABK209" s="114"/>
      <c r="ABL209" s="114"/>
      <c r="ABM209" s="114"/>
      <c r="ABN209" s="114"/>
      <c r="ABO209" s="114"/>
      <c r="ABP209" s="114"/>
      <c r="ABQ209" s="114"/>
      <c r="ABR209" s="114"/>
      <c r="ABS209" s="114"/>
      <c r="ABT209" s="114"/>
      <c r="ABU209" s="114"/>
      <c r="ABV209" s="114"/>
      <c r="ABW209" s="114"/>
      <c r="ABX209" s="114"/>
      <c r="ABY209" s="114"/>
      <c r="ABZ209" s="114"/>
      <c r="ACA209" s="114"/>
      <c r="ACB209" s="114"/>
      <c r="ACC209" s="114"/>
      <c r="ACD209" s="114"/>
      <c r="ACE209" s="114"/>
      <c r="ACF209" s="114"/>
      <c r="ACG209" s="114"/>
      <c r="ACH209" s="114"/>
      <c r="ACI209" s="114"/>
      <c r="ACJ209" s="114"/>
      <c r="ACK209" s="114"/>
      <c r="ACL209" s="114"/>
      <c r="ACM209" s="114"/>
      <c r="ACN209" s="114"/>
      <c r="ACO209" s="114"/>
      <c r="ACP209" s="114"/>
      <c r="ACQ209" s="114"/>
      <c r="ACR209" s="114"/>
      <c r="ACS209" s="114"/>
      <c r="ACT209" s="114"/>
      <c r="ACU209" s="114"/>
      <c r="ACV209" s="114"/>
      <c r="ACW209" s="114"/>
      <c r="ACX209" s="114"/>
      <c r="ACY209" s="114"/>
      <c r="ACZ209" s="114"/>
      <c r="ADA209" s="114"/>
      <c r="ADB209" s="114"/>
      <c r="ADC209" s="114"/>
      <c r="ADD209" s="114"/>
      <c r="ADE209" s="114"/>
      <c r="ADF209" s="114"/>
      <c r="ADG209" s="114"/>
      <c r="ADH209" s="114"/>
      <c r="ADI209" s="114"/>
      <c r="ADJ209" s="114"/>
      <c r="ADK209" s="114"/>
      <c r="ADL209" s="114"/>
      <c r="ADM209" s="114"/>
      <c r="ADN209" s="114"/>
      <c r="ADO209" s="114"/>
      <c r="ADP209" s="114"/>
      <c r="ADQ209" s="114"/>
      <c r="ADR209" s="114"/>
      <c r="ADS209" s="114"/>
      <c r="ADT209" s="114"/>
      <c r="ADU209" s="114"/>
      <c r="ADV209" s="114"/>
      <c r="ADW209" s="114"/>
      <c r="ADX209" s="114"/>
      <c r="ADY209" s="114"/>
      <c r="ADZ209" s="114"/>
      <c r="AEA209" s="114"/>
      <c r="AEB209" s="114"/>
      <c r="AEC209" s="114"/>
      <c r="AED209" s="114"/>
      <c r="AEE209" s="114"/>
      <c r="AEF209" s="114"/>
      <c r="AEG209" s="114"/>
      <c r="AEH209" s="114"/>
      <c r="AEI209" s="114"/>
      <c r="AEJ209" s="114"/>
      <c r="AEK209" s="114"/>
      <c r="AEL209" s="114"/>
      <c r="AEM209" s="114"/>
      <c r="AEN209" s="114"/>
      <c r="AEO209" s="114"/>
      <c r="AEP209" s="114"/>
      <c r="AEQ209" s="114"/>
      <c r="AER209" s="114"/>
      <c r="AES209" s="114"/>
      <c r="AET209" s="114"/>
      <c r="AEU209" s="114"/>
      <c r="AEV209" s="114"/>
      <c r="AEW209" s="114"/>
      <c r="AEX209" s="114"/>
      <c r="AEY209" s="114"/>
      <c r="AEZ209" s="114"/>
      <c r="AFA209" s="114"/>
      <c r="AFB209" s="114"/>
      <c r="AFC209" s="114"/>
      <c r="AFD209" s="114"/>
      <c r="AFE209" s="114"/>
      <c r="AFF209" s="114"/>
      <c r="AFG209" s="114"/>
      <c r="AFH209" s="114"/>
      <c r="AFI209" s="114"/>
      <c r="AFJ209" s="114"/>
      <c r="AFK209" s="114"/>
      <c r="AFL209" s="114"/>
      <c r="AFM209" s="114"/>
      <c r="AFN209" s="114"/>
      <c r="AFO209" s="114"/>
      <c r="AFP209" s="114"/>
      <c r="AFQ209" s="114"/>
      <c r="AFR209" s="114"/>
      <c r="AFS209" s="114"/>
      <c r="AFT209" s="114"/>
      <c r="AFU209" s="114"/>
      <c r="AFV209" s="114"/>
      <c r="AFW209" s="114"/>
      <c r="AFX209" s="114"/>
      <c r="AFY209" s="114"/>
      <c r="AFZ209" s="114"/>
      <c r="AGA209" s="114"/>
      <c r="AGB209" s="114"/>
      <c r="AGC209" s="114"/>
      <c r="AGD209" s="114"/>
      <c r="AGE209" s="114"/>
      <c r="AGF209" s="114"/>
      <c r="AGG209" s="114"/>
      <c r="AGH209" s="114"/>
      <c r="AGI209" s="114"/>
      <c r="AGJ209" s="114"/>
      <c r="AGK209" s="114"/>
      <c r="AGL209" s="114"/>
      <c r="AGM209" s="114"/>
      <c r="AGN209" s="114"/>
      <c r="AGO209" s="114"/>
      <c r="AGP209" s="114"/>
      <c r="AGQ209" s="114"/>
      <c r="AGR209" s="114"/>
      <c r="AGS209" s="114"/>
      <c r="AGT209" s="114"/>
      <c r="AGU209" s="114"/>
      <c r="AGV209" s="114"/>
      <c r="AGW209" s="114"/>
      <c r="AGX209" s="114"/>
      <c r="AGY209" s="114"/>
      <c r="AGZ209" s="114"/>
      <c r="AHA209" s="114"/>
      <c r="AHB209" s="114"/>
      <c r="AHC209" s="114"/>
      <c r="AHD209" s="114"/>
      <c r="AHE209" s="114"/>
      <c r="AHF209" s="114"/>
      <c r="AHG209" s="114"/>
      <c r="AHH209" s="114"/>
      <c r="AHI209" s="114"/>
      <c r="AHJ209" s="114"/>
      <c r="AHK209" s="114"/>
      <c r="AHL209" s="114"/>
      <c r="AHM209" s="114"/>
      <c r="AHN209" s="114"/>
      <c r="AHO209" s="114"/>
      <c r="AHP209" s="114"/>
      <c r="AHQ209" s="114"/>
      <c r="AHR209" s="114"/>
      <c r="AHS209" s="114"/>
      <c r="AHT209" s="114"/>
      <c r="AHU209" s="114"/>
      <c r="AHV209" s="114"/>
      <c r="AHW209" s="114"/>
      <c r="AHX209" s="114"/>
      <c r="AHY209" s="114"/>
      <c r="AHZ209" s="114"/>
      <c r="AIA209" s="114"/>
      <c r="AIB209" s="114"/>
      <c r="AIC209" s="114"/>
      <c r="AID209" s="114"/>
      <c r="AIE209" s="114"/>
      <c r="AIF209" s="114"/>
      <c r="AIG209" s="114"/>
      <c r="AIH209" s="114"/>
      <c r="AII209" s="114"/>
      <c r="AIJ209" s="114"/>
      <c r="AIK209" s="114"/>
      <c r="AIL209" s="114"/>
      <c r="AIM209" s="114"/>
      <c r="AIN209" s="114"/>
      <c r="AIO209" s="114"/>
      <c r="AIP209" s="114"/>
      <c r="AIQ209" s="114"/>
      <c r="AIR209" s="114"/>
      <c r="AIS209" s="114"/>
      <c r="AIT209" s="114"/>
      <c r="AIU209" s="114"/>
      <c r="AIV209" s="114"/>
      <c r="AIW209" s="114"/>
      <c r="AIX209" s="114"/>
      <c r="AIY209" s="114"/>
      <c r="AIZ209" s="114"/>
      <c r="AJA209" s="114"/>
      <c r="AJB209" s="114"/>
      <c r="AJC209" s="114"/>
      <c r="AJD209" s="114"/>
      <c r="AJE209" s="114"/>
      <c r="AJF209" s="114"/>
      <c r="AJG209" s="114"/>
      <c r="AJH209" s="114"/>
      <c r="AJI209" s="114"/>
      <c r="AJJ209" s="114"/>
      <c r="AJK209" s="114"/>
      <c r="AJL209" s="114"/>
      <c r="AJM209" s="114"/>
      <c r="AJN209" s="114"/>
      <c r="AJO209" s="114"/>
      <c r="AJP209" s="114"/>
      <c r="AJQ209" s="114"/>
      <c r="AJR209" s="114"/>
      <c r="AJS209" s="114"/>
      <c r="AJT209" s="114"/>
      <c r="AJU209" s="114"/>
      <c r="AJV209" s="114"/>
      <c r="AJW209" s="114"/>
      <c r="AJX209" s="114"/>
      <c r="AJY209" s="114"/>
      <c r="AJZ209" s="114"/>
      <c r="AKA209" s="114"/>
      <c r="AKB209" s="114"/>
      <c r="AKC209" s="114"/>
      <c r="AKD209" s="114"/>
      <c r="AKE209" s="114"/>
      <c r="AKF209" s="114"/>
      <c r="AKG209" s="114"/>
      <c r="AKH209" s="114"/>
      <c r="AKI209" s="114"/>
      <c r="AKJ209" s="114"/>
      <c r="AKK209" s="114"/>
      <c r="AKL209" s="114"/>
      <c r="AKM209" s="114"/>
      <c r="AKN209" s="114"/>
      <c r="AKO209" s="114"/>
      <c r="AKP209" s="114"/>
      <c r="AKQ209" s="114"/>
      <c r="AKR209" s="114"/>
      <c r="AKS209" s="114"/>
      <c r="AKT209" s="114"/>
      <c r="AKU209" s="114"/>
      <c r="AKV209" s="114"/>
      <c r="AKW209" s="114"/>
      <c r="AKX209" s="114"/>
      <c r="AKY209" s="114"/>
      <c r="AKZ209" s="114"/>
      <c r="ALA209" s="114"/>
      <c r="ALB209" s="114"/>
      <c r="ALC209" s="114"/>
      <c r="ALD209" s="114"/>
      <c r="ALE209" s="114"/>
      <c r="ALF209" s="114"/>
      <c r="ALG209" s="114"/>
      <c r="ALH209" s="114"/>
      <c r="ALI209" s="114"/>
      <c r="ALJ209" s="114"/>
      <c r="ALK209" s="114"/>
      <c r="ALL209" s="114"/>
      <c r="ALM209" s="114"/>
      <c r="ALN209" s="114"/>
      <c r="ALO209" s="114"/>
      <c r="ALP209" s="114"/>
      <c r="ALQ209" s="114"/>
      <c r="ALR209" s="114"/>
      <c r="ALS209" s="114"/>
      <c r="ALT209" s="114"/>
      <c r="ALU209" s="114"/>
      <c r="ALV209" s="114"/>
      <c r="ALW209" s="114"/>
      <c r="ALX209" s="114"/>
      <c r="ALY209" s="114"/>
      <c r="ALZ209" s="114"/>
      <c r="AMA209" s="114"/>
      <c r="AMB209" s="114"/>
      <c r="AMC209" s="114"/>
      <c r="AMD209" s="114"/>
      <c r="AME209" s="114"/>
      <c r="AMF209" s="114"/>
      <c r="AMG209" s="114"/>
      <c r="AMH209" s="114"/>
      <c r="AMI209" s="114"/>
      <c r="AMJ209" s="114"/>
    </row>
    <row r="210" spans="1:1024" s="115" customFormat="1" ht="27" customHeight="1">
      <c r="A210" s="136"/>
      <c r="B210" s="136"/>
      <c r="C210" s="103" t="s">
        <v>34</v>
      </c>
      <c r="D210" s="104">
        <f t="shared" si="11"/>
        <v>1496357.5</v>
      </c>
      <c r="E210" s="104">
        <f>E66+E98+E102+E106+E162+E169+E174+E178+E182+E186+E190+E206</f>
        <v>47157.7</v>
      </c>
      <c r="F210" s="104">
        <f>F66+F98+F102+F106+F162+F169+F174+F178+F182+F186+F190+F206</f>
        <v>1215831.2</v>
      </c>
      <c r="G210" s="104">
        <f>G66+G98+G102+G106+G162+G169+G174+G178+G182+G186+G190+G206</f>
        <v>211368.6</v>
      </c>
      <c r="H210" s="104">
        <f>H66+H98+H102+H106+H162+H169+H174+H178+H182+H186+H190+H206</f>
        <v>22000</v>
      </c>
      <c r="I210" s="141"/>
      <c r="J210" s="141"/>
      <c r="K210" s="141"/>
      <c r="L210" s="141"/>
      <c r="M210" s="141"/>
      <c r="N210" s="41"/>
      <c r="O210" s="41"/>
      <c r="P210" s="114"/>
      <c r="Q210" s="114"/>
      <c r="R210" s="114"/>
      <c r="S210" s="114"/>
      <c r="T210" s="114"/>
      <c r="U210" s="114"/>
      <c r="V210" s="114"/>
      <c r="W210" s="114"/>
      <c r="X210" s="114"/>
      <c r="Y210" s="114"/>
      <c r="Z210" s="114"/>
      <c r="AA210" s="114"/>
      <c r="AB210" s="114"/>
      <c r="AC210" s="114"/>
      <c r="AD210" s="114"/>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114"/>
      <c r="BW210" s="114"/>
      <c r="BX210" s="114"/>
      <c r="BY210" s="114"/>
      <c r="BZ210" s="114"/>
      <c r="CA210" s="114"/>
      <c r="CB210" s="114"/>
      <c r="CC210" s="114"/>
      <c r="CD210" s="114"/>
      <c r="CE210" s="114"/>
      <c r="CF210" s="114"/>
      <c r="CG210" s="114"/>
      <c r="CH210" s="114"/>
      <c r="CI210" s="114"/>
      <c r="CJ210" s="114"/>
      <c r="CK210" s="114"/>
      <c r="CL210" s="114"/>
      <c r="CM210" s="114"/>
      <c r="CN210" s="114"/>
      <c r="CO210" s="114"/>
      <c r="CP210" s="114"/>
      <c r="CQ210" s="114"/>
      <c r="CR210" s="114"/>
      <c r="CS210" s="114"/>
      <c r="CT210" s="114"/>
      <c r="CU210" s="114"/>
      <c r="CV210" s="114"/>
      <c r="CW210" s="114"/>
      <c r="CX210" s="114"/>
      <c r="CY210" s="114"/>
      <c r="CZ210" s="114"/>
      <c r="DA210" s="114"/>
      <c r="DB210" s="114"/>
      <c r="DC210" s="114"/>
      <c r="DD210" s="114"/>
      <c r="DE210" s="114"/>
      <c r="DF210" s="114"/>
      <c r="DG210" s="114"/>
      <c r="DH210" s="114"/>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114"/>
      <c r="JG210" s="114"/>
      <c r="JH210" s="114"/>
      <c r="JI210" s="114"/>
      <c r="JJ210" s="114"/>
      <c r="JK210" s="114"/>
      <c r="JL210" s="114"/>
      <c r="JM210" s="114"/>
      <c r="JN210" s="114"/>
      <c r="JO210" s="114"/>
      <c r="JP210" s="114"/>
      <c r="JQ210" s="114"/>
      <c r="JR210" s="114"/>
      <c r="JS210" s="114"/>
      <c r="JT210" s="114"/>
      <c r="JU210" s="114"/>
      <c r="JV210" s="114"/>
      <c r="JW210" s="114"/>
      <c r="JX210" s="114"/>
      <c r="JY210" s="114"/>
      <c r="JZ210" s="114"/>
      <c r="KA210" s="114"/>
      <c r="KB210" s="114"/>
      <c r="KC210" s="114"/>
      <c r="KD210" s="114"/>
      <c r="KE210" s="114"/>
      <c r="KF210" s="114"/>
      <c r="KG210" s="114"/>
      <c r="KH210" s="114"/>
      <c r="KI210" s="114"/>
      <c r="KJ210" s="114"/>
      <c r="KK210" s="114"/>
      <c r="KL210" s="114"/>
      <c r="KM210" s="114"/>
      <c r="KN210" s="114"/>
      <c r="KO210" s="114"/>
      <c r="KP210" s="114"/>
      <c r="KQ210" s="114"/>
      <c r="KR210" s="114"/>
      <c r="KS210" s="114"/>
      <c r="KT210" s="114"/>
      <c r="KU210" s="114"/>
      <c r="KV210" s="114"/>
      <c r="KW210" s="114"/>
      <c r="KX210" s="114"/>
      <c r="KY210" s="114"/>
      <c r="KZ210" s="114"/>
      <c r="LA210" s="114"/>
      <c r="LB210" s="114"/>
      <c r="LC210" s="114"/>
      <c r="LD210" s="114"/>
      <c r="LE210" s="114"/>
      <c r="LF210" s="114"/>
      <c r="LG210" s="114"/>
      <c r="LH210" s="114"/>
      <c r="LI210" s="114"/>
      <c r="LJ210" s="114"/>
      <c r="LK210" s="114"/>
      <c r="LL210" s="114"/>
      <c r="LM210" s="114"/>
      <c r="LN210" s="114"/>
      <c r="LO210" s="114"/>
      <c r="LP210" s="114"/>
      <c r="LQ210" s="114"/>
      <c r="LR210" s="114"/>
      <c r="LS210" s="114"/>
      <c r="LT210" s="114"/>
      <c r="LU210" s="114"/>
      <c r="LV210" s="114"/>
      <c r="LW210" s="114"/>
      <c r="LX210" s="114"/>
      <c r="LY210" s="114"/>
      <c r="LZ210" s="114"/>
      <c r="MA210" s="114"/>
      <c r="MB210" s="114"/>
      <c r="MC210" s="114"/>
      <c r="MD210" s="114"/>
      <c r="ME210" s="114"/>
      <c r="MF210" s="114"/>
      <c r="MG210" s="114"/>
      <c r="MH210" s="114"/>
      <c r="MI210" s="114"/>
      <c r="MJ210" s="114"/>
      <c r="MK210" s="114"/>
      <c r="ML210" s="114"/>
      <c r="MM210" s="114"/>
      <c r="MN210" s="114"/>
      <c r="MO210" s="114"/>
      <c r="MP210" s="114"/>
      <c r="MQ210" s="114"/>
      <c r="MR210" s="114"/>
      <c r="MS210" s="114"/>
      <c r="MT210" s="114"/>
      <c r="MU210" s="114"/>
      <c r="MV210" s="114"/>
      <c r="MW210" s="114"/>
      <c r="MX210" s="114"/>
      <c r="MY210" s="114"/>
      <c r="MZ210" s="114"/>
      <c r="NA210" s="114"/>
      <c r="NB210" s="114"/>
      <c r="NC210" s="114"/>
      <c r="ND210" s="114"/>
      <c r="NE210" s="114"/>
      <c r="NF210" s="114"/>
      <c r="NG210" s="114"/>
      <c r="NH210" s="114"/>
      <c r="NI210" s="114"/>
      <c r="NJ210" s="114"/>
      <c r="NK210" s="114"/>
      <c r="NL210" s="114"/>
      <c r="NM210" s="114"/>
      <c r="NN210" s="114"/>
      <c r="NO210" s="114"/>
      <c r="NP210" s="114"/>
      <c r="NQ210" s="114"/>
      <c r="NR210" s="114"/>
      <c r="NS210" s="114"/>
      <c r="NT210" s="114"/>
      <c r="NU210" s="114"/>
      <c r="NV210" s="114"/>
      <c r="NW210" s="114"/>
      <c r="NX210" s="114"/>
      <c r="NY210" s="114"/>
      <c r="NZ210" s="114"/>
      <c r="OA210" s="114"/>
      <c r="OB210" s="114"/>
      <c r="OC210" s="114"/>
      <c r="OD210" s="114"/>
      <c r="OE210" s="114"/>
      <c r="OF210" s="114"/>
      <c r="OG210" s="114"/>
      <c r="OH210" s="114"/>
      <c r="OI210" s="114"/>
      <c r="OJ210" s="114"/>
      <c r="OK210" s="114"/>
      <c r="OL210" s="114"/>
      <c r="OM210" s="114"/>
      <c r="ON210" s="114"/>
      <c r="OO210" s="114"/>
      <c r="OP210" s="114"/>
      <c r="OQ210" s="114"/>
      <c r="OR210" s="114"/>
      <c r="OS210" s="114"/>
      <c r="OT210" s="114"/>
      <c r="OU210" s="114"/>
      <c r="OV210" s="114"/>
      <c r="OW210" s="114"/>
      <c r="OX210" s="114"/>
      <c r="OY210" s="114"/>
      <c r="OZ210" s="114"/>
      <c r="PA210" s="114"/>
      <c r="PB210" s="114"/>
      <c r="PC210" s="114"/>
      <c r="PD210" s="114"/>
      <c r="PE210" s="114"/>
      <c r="PF210" s="114"/>
      <c r="PG210" s="114"/>
      <c r="PH210" s="114"/>
      <c r="PI210" s="114"/>
      <c r="PJ210" s="114"/>
      <c r="PK210" s="114"/>
      <c r="PL210" s="114"/>
      <c r="PM210" s="114"/>
      <c r="PN210" s="114"/>
      <c r="PO210" s="114"/>
      <c r="PP210" s="114"/>
      <c r="PQ210" s="114"/>
      <c r="PR210" s="114"/>
      <c r="PS210" s="114"/>
      <c r="PT210" s="114"/>
      <c r="PU210" s="114"/>
      <c r="PV210" s="114"/>
      <c r="PW210" s="114"/>
      <c r="PX210" s="114"/>
      <c r="PY210" s="114"/>
      <c r="PZ210" s="114"/>
      <c r="QA210" s="114"/>
      <c r="QB210" s="114"/>
      <c r="QC210" s="114"/>
      <c r="QD210" s="114"/>
      <c r="QE210" s="114"/>
      <c r="QF210" s="114"/>
      <c r="QG210" s="114"/>
      <c r="QH210" s="114"/>
      <c r="QI210" s="114"/>
      <c r="QJ210" s="114"/>
      <c r="QK210" s="114"/>
      <c r="QL210" s="114"/>
      <c r="QM210" s="114"/>
      <c r="QN210" s="114"/>
      <c r="QO210" s="114"/>
      <c r="QP210" s="114"/>
      <c r="QQ210" s="114"/>
      <c r="QR210" s="114"/>
      <c r="QS210" s="114"/>
      <c r="QT210" s="114"/>
      <c r="QU210" s="114"/>
      <c r="QV210" s="114"/>
      <c r="QW210" s="114"/>
      <c r="QX210" s="114"/>
      <c r="QY210" s="114"/>
      <c r="QZ210" s="114"/>
      <c r="RA210" s="114"/>
      <c r="RB210" s="114"/>
      <c r="RC210" s="114"/>
      <c r="RD210" s="114"/>
      <c r="RE210" s="114"/>
      <c r="RF210" s="114"/>
      <c r="RG210" s="114"/>
      <c r="RH210" s="114"/>
      <c r="RI210" s="114"/>
      <c r="RJ210" s="114"/>
      <c r="RK210" s="114"/>
      <c r="RL210" s="114"/>
      <c r="RM210" s="114"/>
      <c r="RN210" s="114"/>
      <c r="RO210" s="114"/>
      <c r="RP210" s="114"/>
      <c r="RQ210" s="114"/>
      <c r="RR210" s="114"/>
      <c r="RS210" s="114"/>
      <c r="RT210" s="114"/>
      <c r="RU210" s="114"/>
      <c r="RV210" s="114"/>
      <c r="RW210" s="114"/>
      <c r="RX210" s="114"/>
      <c r="RY210" s="114"/>
      <c r="RZ210" s="114"/>
      <c r="SA210" s="114"/>
      <c r="SB210" s="114"/>
      <c r="SC210" s="114"/>
      <c r="SD210" s="114"/>
      <c r="SE210" s="114"/>
      <c r="SF210" s="114"/>
      <c r="SG210" s="114"/>
      <c r="SH210" s="114"/>
      <c r="SI210" s="114"/>
      <c r="SJ210" s="114"/>
      <c r="SK210" s="114"/>
      <c r="SL210" s="114"/>
      <c r="SM210" s="114"/>
      <c r="SN210" s="114"/>
      <c r="SO210" s="114"/>
      <c r="SP210" s="114"/>
      <c r="SQ210" s="114"/>
      <c r="SR210" s="114"/>
      <c r="SS210" s="114"/>
      <c r="ST210" s="114"/>
      <c r="SU210" s="114"/>
      <c r="SV210" s="114"/>
      <c r="SW210" s="114"/>
      <c r="SX210" s="114"/>
      <c r="SY210" s="114"/>
      <c r="SZ210" s="114"/>
      <c r="TA210" s="114"/>
      <c r="TB210" s="114"/>
      <c r="TC210" s="114"/>
      <c r="TD210" s="114"/>
      <c r="TE210" s="114"/>
      <c r="TF210" s="114"/>
      <c r="TG210" s="114"/>
      <c r="TH210" s="114"/>
      <c r="TI210" s="114"/>
      <c r="TJ210" s="114"/>
      <c r="TK210" s="114"/>
      <c r="TL210" s="114"/>
      <c r="TM210" s="114"/>
      <c r="TN210" s="114"/>
      <c r="TO210" s="114"/>
      <c r="TP210" s="114"/>
      <c r="TQ210" s="114"/>
      <c r="TR210" s="114"/>
      <c r="TS210" s="114"/>
      <c r="TT210" s="114"/>
      <c r="TU210" s="114"/>
      <c r="TV210" s="114"/>
      <c r="TW210" s="114"/>
      <c r="TX210" s="114"/>
      <c r="TY210" s="114"/>
      <c r="TZ210" s="114"/>
      <c r="UA210" s="114"/>
      <c r="UB210" s="114"/>
      <c r="UC210" s="114"/>
      <c r="UD210" s="114"/>
      <c r="UE210" s="114"/>
      <c r="UF210" s="114"/>
      <c r="UG210" s="114"/>
      <c r="UH210" s="114"/>
      <c r="UI210" s="114"/>
      <c r="UJ210" s="114"/>
      <c r="UK210" s="114"/>
      <c r="UL210" s="114"/>
      <c r="UM210" s="114"/>
      <c r="UN210" s="114"/>
      <c r="UO210" s="114"/>
      <c r="UP210" s="114"/>
      <c r="UQ210" s="114"/>
      <c r="UR210" s="114"/>
      <c r="US210" s="114"/>
      <c r="UT210" s="114"/>
      <c r="UU210" s="114"/>
      <c r="UV210" s="114"/>
      <c r="UW210" s="114"/>
      <c r="UX210" s="114"/>
      <c r="UY210" s="114"/>
      <c r="UZ210" s="114"/>
      <c r="VA210" s="114"/>
      <c r="VB210" s="114"/>
      <c r="VC210" s="114"/>
      <c r="VD210" s="114"/>
      <c r="VE210" s="114"/>
      <c r="VF210" s="114"/>
      <c r="VG210" s="114"/>
      <c r="VH210" s="114"/>
      <c r="VI210" s="114"/>
      <c r="VJ210" s="114"/>
      <c r="VK210" s="114"/>
      <c r="VL210" s="114"/>
      <c r="VM210" s="114"/>
      <c r="VN210" s="114"/>
      <c r="VO210" s="114"/>
      <c r="VP210" s="114"/>
      <c r="VQ210" s="114"/>
      <c r="VR210" s="114"/>
      <c r="VS210" s="114"/>
      <c r="VT210" s="114"/>
      <c r="VU210" s="114"/>
      <c r="VV210" s="114"/>
      <c r="VW210" s="114"/>
      <c r="VX210" s="114"/>
      <c r="VY210" s="114"/>
      <c r="VZ210" s="114"/>
      <c r="WA210" s="114"/>
      <c r="WB210" s="114"/>
      <c r="WC210" s="114"/>
      <c r="WD210" s="114"/>
      <c r="WE210" s="114"/>
      <c r="WF210" s="114"/>
      <c r="WG210" s="114"/>
      <c r="WH210" s="114"/>
      <c r="WI210" s="114"/>
      <c r="WJ210" s="114"/>
      <c r="WK210" s="114"/>
      <c r="WL210" s="114"/>
      <c r="WM210" s="114"/>
      <c r="WN210" s="114"/>
      <c r="WO210" s="114"/>
      <c r="WP210" s="114"/>
      <c r="WQ210" s="114"/>
      <c r="WR210" s="114"/>
      <c r="WS210" s="114"/>
      <c r="WT210" s="114"/>
      <c r="WU210" s="114"/>
      <c r="WV210" s="114"/>
      <c r="WW210" s="114"/>
      <c r="WX210" s="114"/>
      <c r="WY210" s="114"/>
      <c r="WZ210" s="114"/>
      <c r="XA210" s="114"/>
      <c r="XB210" s="114"/>
      <c r="XC210" s="114"/>
      <c r="XD210" s="114"/>
      <c r="XE210" s="114"/>
      <c r="XF210" s="114"/>
      <c r="XG210" s="114"/>
      <c r="XH210" s="114"/>
      <c r="XI210" s="114"/>
      <c r="XJ210" s="114"/>
      <c r="XK210" s="114"/>
      <c r="XL210" s="114"/>
      <c r="XM210" s="114"/>
      <c r="XN210" s="114"/>
      <c r="XO210" s="114"/>
      <c r="XP210" s="114"/>
      <c r="XQ210" s="114"/>
      <c r="XR210" s="114"/>
      <c r="XS210" s="114"/>
      <c r="XT210" s="114"/>
      <c r="XU210" s="114"/>
      <c r="XV210" s="114"/>
      <c r="XW210" s="114"/>
      <c r="XX210" s="114"/>
      <c r="XY210" s="114"/>
      <c r="XZ210" s="114"/>
      <c r="YA210" s="114"/>
      <c r="YB210" s="114"/>
      <c r="YC210" s="114"/>
      <c r="YD210" s="114"/>
      <c r="YE210" s="114"/>
      <c r="YF210" s="114"/>
      <c r="YG210" s="114"/>
      <c r="YH210" s="114"/>
      <c r="YI210" s="114"/>
      <c r="YJ210" s="114"/>
      <c r="YK210" s="114"/>
      <c r="YL210" s="114"/>
      <c r="YM210" s="114"/>
      <c r="YN210" s="114"/>
      <c r="YO210" s="114"/>
      <c r="YP210" s="114"/>
      <c r="YQ210" s="114"/>
      <c r="YR210" s="114"/>
      <c r="YS210" s="114"/>
      <c r="YT210" s="114"/>
      <c r="YU210" s="114"/>
      <c r="YV210" s="114"/>
      <c r="YW210" s="114"/>
      <c r="YX210" s="114"/>
      <c r="YY210" s="114"/>
      <c r="YZ210" s="114"/>
      <c r="ZA210" s="114"/>
      <c r="ZB210" s="114"/>
      <c r="ZC210" s="114"/>
      <c r="ZD210" s="114"/>
      <c r="ZE210" s="114"/>
      <c r="ZF210" s="114"/>
      <c r="ZG210" s="114"/>
      <c r="ZH210" s="114"/>
      <c r="ZI210" s="114"/>
      <c r="ZJ210" s="114"/>
      <c r="ZK210" s="114"/>
      <c r="ZL210" s="114"/>
      <c r="ZM210" s="114"/>
      <c r="ZN210" s="114"/>
      <c r="ZO210" s="114"/>
      <c r="ZP210" s="114"/>
      <c r="ZQ210" s="114"/>
      <c r="ZR210" s="114"/>
      <c r="ZS210" s="114"/>
      <c r="ZT210" s="114"/>
      <c r="ZU210" s="114"/>
      <c r="ZV210" s="114"/>
      <c r="ZW210" s="114"/>
      <c r="ZX210" s="114"/>
      <c r="ZY210" s="114"/>
      <c r="ZZ210" s="114"/>
      <c r="AAA210" s="114"/>
      <c r="AAB210" s="114"/>
      <c r="AAC210" s="114"/>
      <c r="AAD210" s="114"/>
      <c r="AAE210" s="114"/>
      <c r="AAF210" s="114"/>
      <c r="AAG210" s="114"/>
      <c r="AAH210" s="114"/>
      <c r="AAI210" s="114"/>
      <c r="AAJ210" s="114"/>
      <c r="AAK210" s="114"/>
      <c r="AAL210" s="114"/>
      <c r="AAM210" s="114"/>
      <c r="AAN210" s="114"/>
      <c r="AAO210" s="114"/>
      <c r="AAP210" s="114"/>
      <c r="AAQ210" s="114"/>
      <c r="AAR210" s="114"/>
      <c r="AAS210" s="114"/>
      <c r="AAT210" s="114"/>
      <c r="AAU210" s="114"/>
      <c r="AAV210" s="114"/>
      <c r="AAW210" s="114"/>
      <c r="AAX210" s="114"/>
      <c r="AAY210" s="114"/>
      <c r="AAZ210" s="114"/>
      <c r="ABA210" s="114"/>
      <c r="ABB210" s="114"/>
      <c r="ABC210" s="114"/>
      <c r="ABD210" s="114"/>
      <c r="ABE210" s="114"/>
      <c r="ABF210" s="114"/>
      <c r="ABG210" s="114"/>
      <c r="ABH210" s="114"/>
      <c r="ABI210" s="114"/>
      <c r="ABJ210" s="114"/>
      <c r="ABK210" s="114"/>
      <c r="ABL210" s="114"/>
      <c r="ABM210" s="114"/>
      <c r="ABN210" s="114"/>
      <c r="ABO210" s="114"/>
      <c r="ABP210" s="114"/>
      <c r="ABQ210" s="114"/>
      <c r="ABR210" s="114"/>
      <c r="ABS210" s="114"/>
      <c r="ABT210" s="114"/>
      <c r="ABU210" s="114"/>
      <c r="ABV210" s="114"/>
      <c r="ABW210" s="114"/>
      <c r="ABX210" s="114"/>
      <c r="ABY210" s="114"/>
      <c r="ABZ210" s="114"/>
      <c r="ACA210" s="114"/>
      <c r="ACB210" s="114"/>
      <c r="ACC210" s="114"/>
      <c r="ACD210" s="114"/>
      <c r="ACE210" s="114"/>
      <c r="ACF210" s="114"/>
      <c r="ACG210" s="114"/>
      <c r="ACH210" s="114"/>
      <c r="ACI210" s="114"/>
      <c r="ACJ210" s="114"/>
      <c r="ACK210" s="114"/>
      <c r="ACL210" s="114"/>
      <c r="ACM210" s="114"/>
      <c r="ACN210" s="114"/>
      <c r="ACO210" s="114"/>
      <c r="ACP210" s="114"/>
      <c r="ACQ210" s="114"/>
      <c r="ACR210" s="114"/>
      <c r="ACS210" s="114"/>
      <c r="ACT210" s="114"/>
      <c r="ACU210" s="114"/>
      <c r="ACV210" s="114"/>
      <c r="ACW210" s="114"/>
      <c r="ACX210" s="114"/>
      <c r="ACY210" s="114"/>
      <c r="ACZ210" s="114"/>
      <c r="ADA210" s="114"/>
      <c r="ADB210" s="114"/>
      <c r="ADC210" s="114"/>
      <c r="ADD210" s="114"/>
      <c r="ADE210" s="114"/>
      <c r="ADF210" s="114"/>
      <c r="ADG210" s="114"/>
      <c r="ADH210" s="114"/>
      <c r="ADI210" s="114"/>
      <c r="ADJ210" s="114"/>
      <c r="ADK210" s="114"/>
      <c r="ADL210" s="114"/>
      <c r="ADM210" s="114"/>
      <c r="ADN210" s="114"/>
      <c r="ADO210" s="114"/>
      <c r="ADP210" s="114"/>
      <c r="ADQ210" s="114"/>
      <c r="ADR210" s="114"/>
      <c r="ADS210" s="114"/>
      <c r="ADT210" s="114"/>
      <c r="ADU210" s="114"/>
      <c r="ADV210" s="114"/>
      <c r="ADW210" s="114"/>
      <c r="ADX210" s="114"/>
      <c r="ADY210" s="114"/>
      <c r="ADZ210" s="114"/>
      <c r="AEA210" s="114"/>
      <c r="AEB210" s="114"/>
      <c r="AEC210" s="114"/>
      <c r="AED210" s="114"/>
      <c r="AEE210" s="114"/>
      <c r="AEF210" s="114"/>
      <c r="AEG210" s="114"/>
      <c r="AEH210" s="114"/>
      <c r="AEI210" s="114"/>
      <c r="AEJ210" s="114"/>
      <c r="AEK210" s="114"/>
      <c r="AEL210" s="114"/>
      <c r="AEM210" s="114"/>
      <c r="AEN210" s="114"/>
      <c r="AEO210" s="114"/>
      <c r="AEP210" s="114"/>
      <c r="AEQ210" s="114"/>
      <c r="AER210" s="114"/>
      <c r="AES210" s="114"/>
      <c r="AET210" s="114"/>
      <c r="AEU210" s="114"/>
      <c r="AEV210" s="114"/>
      <c r="AEW210" s="114"/>
      <c r="AEX210" s="114"/>
      <c r="AEY210" s="114"/>
      <c r="AEZ210" s="114"/>
      <c r="AFA210" s="114"/>
      <c r="AFB210" s="114"/>
      <c r="AFC210" s="114"/>
      <c r="AFD210" s="114"/>
      <c r="AFE210" s="114"/>
      <c r="AFF210" s="114"/>
      <c r="AFG210" s="114"/>
      <c r="AFH210" s="114"/>
      <c r="AFI210" s="114"/>
      <c r="AFJ210" s="114"/>
      <c r="AFK210" s="114"/>
      <c r="AFL210" s="114"/>
      <c r="AFM210" s="114"/>
      <c r="AFN210" s="114"/>
      <c r="AFO210" s="114"/>
      <c r="AFP210" s="114"/>
      <c r="AFQ210" s="114"/>
      <c r="AFR210" s="114"/>
      <c r="AFS210" s="114"/>
      <c r="AFT210" s="114"/>
      <c r="AFU210" s="114"/>
      <c r="AFV210" s="114"/>
      <c r="AFW210" s="114"/>
      <c r="AFX210" s="114"/>
      <c r="AFY210" s="114"/>
      <c r="AFZ210" s="114"/>
      <c r="AGA210" s="114"/>
      <c r="AGB210" s="114"/>
      <c r="AGC210" s="114"/>
      <c r="AGD210" s="114"/>
      <c r="AGE210" s="114"/>
      <c r="AGF210" s="114"/>
      <c r="AGG210" s="114"/>
      <c r="AGH210" s="114"/>
      <c r="AGI210" s="114"/>
      <c r="AGJ210" s="114"/>
      <c r="AGK210" s="114"/>
      <c r="AGL210" s="114"/>
      <c r="AGM210" s="114"/>
      <c r="AGN210" s="114"/>
      <c r="AGO210" s="114"/>
      <c r="AGP210" s="114"/>
      <c r="AGQ210" s="114"/>
      <c r="AGR210" s="114"/>
      <c r="AGS210" s="114"/>
      <c r="AGT210" s="114"/>
      <c r="AGU210" s="114"/>
      <c r="AGV210" s="114"/>
      <c r="AGW210" s="114"/>
      <c r="AGX210" s="114"/>
      <c r="AGY210" s="114"/>
      <c r="AGZ210" s="114"/>
      <c r="AHA210" s="114"/>
      <c r="AHB210" s="114"/>
      <c r="AHC210" s="114"/>
      <c r="AHD210" s="114"/>
      <c r="AHE210" s="114"/>
      <c r="AHF210" s="114"/>
      <c r="AHG210" s="114"/>
      <c r="AHH210" s="114"/>
      <c r="AHI210" s="114"/>
      <c r="AHJ210" s="114"/>
      <c r="AHK210" s="114"/>
      <c r="AHL210" s="114"/>
      <c r="AHM210" s="114"/>
      <c r="AHN210" s="114"/>
      <c r="AHO210" s="114"/>
      <c r="AHP210" s="114"/>
      <c r="AHQ210" s="114"/>
      <c r="AHR210" s="114"/>
      <c r="AHS210" s="114"/>
      <c r="AHT210" s="114"/>
      <c r="AHU210" s="114"/>
      <c r="AHV210" s="114"/>
      <c r="AHW210" s="114"/>
      <c r="AHX210" s="114"/>
      <c r="AHY210" s="114"/>
      <c r="AHZ210" s="114"/>
      <c r="AIA210" s="114"/>
      <c r="AIB210" s="114"/>
      <c r="AIC210" s="114"/>
      <c r="AID210" s="114"/>
      <c r="AIE210" s="114"/>
      <c r="AIF210" s="114"/>
      <c r="AIG210" s="114"/>
      <c r="AIH210" s="114"/>
      <c r="AII210" s="114"/>
      <c r="AIJ210" s="114"/>
      <c r="AIK210" s="114"/>
      <c r="AIL210" s="114"/>
      <c r="AIM210" s="114"/>
      <c r="AIN210" s="114"/>
      <c r="AIO210" s="114"/>
      <c r="AIP210" s="114"/>
      <c r="AIQ210" s="114"/>
      <c r="AIR210" s="114"/>
      <c r="AIS210" s="114"/>
      <c r="AIT210" s="114"/>
      <c r="AIU210" s="114"/>
      <c r="AIV210" s="114"/>
      <c r="AIW210" s="114"/>
      <c r="AIX210" s="114"/>
      <c r="AIY210" s="114"/>
      <c r="AIZ210" s="114"/>
      <c r="AJA210" s="114"/>
      <c r="AJB210" s="114"/>
      <c r="AJC210" s="114"/>
      <c r="AJD210" s="114"/>
      <c r="AJE210" s="114"/>
      <c r="AJF210" s="114"/>
      <c r="AJG210" s="114"/>
      <c r="AJH210" s="114"/>
      <c r="AJI210" s="114"/>
      <c r="AJJ210" s="114"/>
      <c r="AJK210" s="114"/>
      <c r="AJL210" s="114"/>
      <c r="AJM210" s="114"/>
      <c r="AJN210" s="114"/>
      <c r="AJO210" s="114"/>
      <c r="AJP210" s="114"/>
      <c r="AJQ210" s="114"/>
      <c r="AJR210" s="114"/>
      <c r="AJS210" s="114"/>
      <c r="AJT210" s="114"/>
      <c r="AJU210" s="114"/>
      <c r="AJV210" s="114"/>
      <c r="AJW210" s="114"/>
      <c r="AJX210" s="114"/>
      <c r="AJY210" s="114"/>
      <c r="AJZ210" s="114"/>
      <c r="AKA210" s="114"/>
      <c r="AKB210" s="114"/>
      <c r="AKC210" s="114"/>
      <c r="AKD210" s="114"/>
      <c r="AKE210" s="114"/>
      <c r="AKF210" s="114"/>
      <c r="AKG210" s="114"/>
      <c r="AKH210" s="114"/>
      <c r="AKI210" s="114"/>
      <c r="AKJ210" s="114"/>
      <c r="AKK210" s="114"/>
      <c r="AKL210" s="114"/>
      <c r="AKM210" s="114"/>
      <c r="AKN210" s="114"/>
      <c r="AKO210" s="114"/>
      <c r="AKP210" s="114"/>
      <c r="AKQ210" s="114"/>
      <c r="AKR210" s="114"/>
      <c r="AKS210" s="114"/>
      <c r="AKT210" s="114"/>
      <c r="AKU210" s="114"/>
      <c r="AKV210" s="114"/>
      <c r="AKW210" s="114"/>
      <c r="AKX210" s="114"/>
      <c r="AKY210" s="114"/>
      <c r="AKZ210" s="114"/>
      <c r="ALA210" s="114"/>
      <c r="ALB210" s="114"/>
      <c r="ALC210" s="114"/>
      <c r="ALD210" s="114"/>
      <c r="ALE210" s="114"/>
      <c r="ALF210" s="114"/>
      <c r="ALG210" s="114"/>
      <c r="ALH210" s="114"/>
      <c r="ALI210" s="114"/>
      <c r="ALJ210" s="114"/>
      <c r="ALK210" s="114"/>
      <c r="ALL210" s="114"/>
      <c r="ALM210" s="114"/>
      <c r="ALN210" s="114"/>
      <c r="ALO210" s="114"/>
      <c r="ALP210" s="114"/>
      <c r="ALQ210" s="114"/>
      <c r="ALR210" s="114"/>
      <c r="ALS210" s="114"/>
      <c r="ALT210" s="114"/>
      <c r="ALU210" s="114"/>
      <c r="ALV210" s="114"/>
      <c r="ALW210" s="114"/>
      <c r="ALX210" s="114"/>
      <c r="ALY210" s="114"/>
      <c r="ALZ210" s="114"/>
      <c r="AMA210" s="114"/>
      <c r="AMB210" s="114"/>
      <c r="AMC210" s="114"/>
      <c r="AMD210" s="114"/>
      <c r="AME210" s="114"/>
      <c r="AMF210" s="114"/>
      <c r="AMG210" s="114"/>
      <c r="AMH210" s="114"/>
      <c r="AMI210" s="114"/>
      <c r="AMJ210" s="114"/>
    </row>
    <row r="211" spans="1:1024" ht="54" customHeight="1">
      <c r="A211" s="148" t="s">
        <v>323</v>
      </c>
      <c r="B211" s="148"/>
      <c r="C211" s="148"/>
      <c r="D211" s="148"/>
      <c r="E211" s="148"/>
      <c r="F211" s="148"/>
      <c r="G211" s="148"/>
      <c r="H211" s="148"/>
      <c r="I211" s="148"/>
      <c r="J211" s="148"/>
      <c r="K211" s="148"/>
      <c r="L211" s="148"/>
      <c r="M211" s="148"/>
      <c r="N211" s="41"/>
      <c r="O211" s="41"/>
    </row>
    <row r="212" spans="1:1024" ht="18" customHeight="1">
      <c r="A212" s="136" t="s">
        <v>79</v>
      </c>
      <c r="B212" s="148" t="s">
        <v>324</v>
      </c>
      <c r="C212" s="148"/>
      <c r="D212" s="148"/>
      <c r="E212" s="148"/>
      <c r="F212" s="148"/>
      <c r="G212" s="148"/>
      <c r="H212" s="148"/>
      <c r="I212" s="148"/>
      <c r="J212" s="148"/>
      <c r="K212" s="148"/>
      <c r="L212" s="148"/>
      <c r="M212" s="148"/>
      <c r="N212" s="41"/>
      <c r="O212" s="41"/>
    </row>
    <row r="213" spans="1:1024" ht="18" customHeight="1">
      <c r="A213" s="136"/>
      <c r="B213" s="148" t="s">
        <v>222</v>
      </c>
      <c r="C213" s="148"/>
      <c r="D213" s="148"/>
      <c r="E213" s="148"/>
      <c r="F213" s="148"/>
      <c r="G213" s="148"/>
      <c r="H213" s="148"/>
      <c r="I213" s="148"/>
      <c r="J213" s="148"/>
      <c r="K213" s="148"/>
      <c r="L213" s="148"/>
      <c r="M213" s="148"/>
      <c r="N213" s="41"/>
      <c r="O213" s="41"/>
    </row>
    <row r="214" spans="1:1024" ht="35.25" customHeight="1">
      <c r="A214" s="136" t="s">
        <v>81</v>
      </c>
      <c r="B214" s="140" t="s">
        <v>325</v>
      </c>
      <c r="C214" s="33" t="s">
        <v>31</v>
      </c>
      <c r="D214" s="34">
        <f t="shared" ref="D214:D249" si="13">SUM(E214:H214)</f>
        <v>83839.000000000015</v>
      </c>
      <c r="E214" s="34">
        <v>0</v>
      </c>
      <c r="F214" s="34">
        <v>0</v>
      </c>
      <c r="G214" s="34">
        <f>87572.6-19463+2000+8678.8+3686.6-93-20.3-754+254-522.7</f>
        <v>81339.000000000015</v>
      </c>
      <c r="H214" s="34">
        <v>2500</v>
      </c>
      <c r="I214" s="139" t="s">
        <v>326</v>
      </c>
      <c r="J214" s="140" t="s">
        <v>68</v>
      </c>
      <c r="K214" s="33">
        <v>5972</v>
      </c>
      <c r="L214" s="139" t="s">
        <v>42</v>
      </c>
      <c r="M214" s="136" t="s">
        <v>327</v>
      </c>
      <c r="N214" s="41"/>
      <c r="O214" s="41"/>
    </row>
    <row r="215" spans="1:1024" ht="35.25" customHeight="1">
      <c r="A215" s="136"/>
      <c r="B215" s="140"/>
      <c r="C215" s="33" t="s">
        <v>32</v>
      </c>
      <c r="D215" s="34">
        <f t="shared" si="13"/>
        <v>91929.600000000006</v>
      </c>
      <c r="E215" s="34">
        <v>0</v>
      </c>
      <c r="F215" s="34">
        <v>0</v>
      </c>
      <c r="G215" s="34">
        <f>63034+15663.3+1778+8954.3</f>
        <v>89429.6</v>
      </c>
      <c r="H215" s="34">
        <v>2500</v>
      </c>
      <c r="I215" s="139"/>
      <c r="J215" s="140"/>
      <c r="K215" s="33">
        <v>5972</v>
      </c>
      <c r="L215" s="139"/>
      <c r="M215" s="136"/>
      <c r="N215" s="49"/>
      <c r="O215" s="41"/>
    </row>
    <row r="216" spans="1:1024" ht="35.25" customHeight="1">
      <c r="A216" s="136"/>
      <c r="B216" s="140"/>
      <c r="C216" s="33" t="s">
        <v>33</v>
      </c>
      <c r="D216" s="34">
        <f t="shared" si="13"/>
        <v>81197.3</v>
      </c>
      <c r="E216" s="34">
        <v>0</v>
      </c>
      <c r="F216" s="34">
        <v>0</v>
      </c>
      <c r="G216" s="34">
        <f>63034+15663.3</f>
        <v>78697.3</v>
      </c>
      <c r="H216" s="34">
        <v>2500</v>
      </c>
      <c r="I216" s="139"/>
      <c r="J216" s="140"/>
      <c r="K216" s="33">
        <v>5972</v>
      </c>
      <c r="L216" s="139"/>
      <c r="M216" s="136"/>
      <c r="N216" s="49"/>
      <c r="O216" s="41"/>
    </row>
    <row r="217" spans="1:1024" ht="35.25" customHeight="1">
      <c r="A217" s="136"/>
      <c r="B217" s="140"/>
      <c r="C217" s="33" t="s">
        <v>34</v>
      </c>
      <c r="D217" s="34">
        <f t="shared" si="13"/>
        <v>81197.3</v>
      </c>
      <c r="E217" s="34">
        <v>0</v>
      </c>
      <c r="F217" s="34">
        <v>0</v>
      </c>
      <c r="G217" s="34">
        <f>63034+15663.3</f>
        <v>78697.3</v>
      </c>
      <c r="H217" s="34">
        <v>2500</v>
      </c>
      <c r="I217" s="139"/>
      <c r="J217" s="140"/>
      <c r="K217" s="33">
        <v>5972</v>
      </c>
      <c r="L217" s="139"/>
      <c r="M217" s="136"/>
      <c r="N217" s="49"/>
      <c r="O217" s="41"/>
    </row>
    <row r="218" spans="1:1024" ht="28.5" customHeight="1">
      <c r="A218" s="136" t="s">
        <v>328</v>
      </c>
      <c r="B218" s="140" t="s">
        <v>329</v>
      </c>
      <c r="C218" s="33" t="s">
        <v>31</v>
      </c>
      <c r="D218" s="34">
        <f t="shared" si="13"/>
        <v>20254.7</v>
      </c>
      <c r="E218" s="34">
        <v>0</v>
      </c>
      <c r="F218" s="34">
        <v>0</v>
      </c>
      <c r="G218" s="34">
        <f>3048+19463-500-1756.3</f>
        <v>20254.7</v>
      </c>
      <c r="H218" s="34">
        <v>0</v>
      </c>
      <c r="I218" s="139" t="s">
        <v>330</v>
      </c>
      <c r="J218" s="140" t="s">
        <v>68</v>
      </c>
      <c r="K218" s="33">
        <v>5106</v>
      </c>
      <c r="L218" s="139" t="s">
        <v>42</v>
      </c>
      <c r="M218" s="136" t="s">
        <v>327</v>
      </c>
      <c r="N218" s="41"/>
      <c r="O218" s="41"/>
    </row>
    <row r="219" spans="1:1024" ht="28.5" customHeight="1">
      <c r="A219" s="136"/>
      <c r="B219" s="140"/>
      <c r="C219" s="33" t="s">
        <v>32</v>
      </c>
      <c r="D219" s="34">
        <f t="shared" si="13"/>
        <v>27500</v>
      </c>
      <c r="E219" s="34">
        <v>0</v>
      </c>
      <c r="F219" s="34">
        <v>0</v>
      </c>
      <c r="G219" s="34">
        <v>27500</v>
      </c>
      <c r="H219" s="34">
        <v>0</v>
      </c>
      <c r="I219" s="139"/>
      <c r="J219" s="140"/>
      <c r="K219" s="33">
        <v>5238</v>
      </c>
      <c r="L219" s="139"/>
      <c r="M219" s="136"/>
      <c r="N219" s="41"/>
      <c r="O219" s="41"/>
    </row>
    <row r="220" spans="1:1024" ht="28.5" customHeight="1">
      <c r="A220" s="136"/>
      <c r="B220" s="140"/>
      <c r="C220" s="33" t="s">
        <v>33</v>
      </c>
      <c r="D220" s="34">
        <f t="shared" si="13"/>
        <v>27412.799999999999</v>
      </c>
      <c r="E220" s="34">
        <v>0</v>
      </c>
      <c r="F220" s="34">
        <v>0</v>
      </c>
      <c r="G220" s="34">
        <v>27412.799999999999</v>
      </c>
      <c r="H220" s="34">
        <v>0</v>
      </c>
      <c r="I220" s="139"/>
      <c r="J220" s="140"/>
      <c r="K220" s="33">
        <v>5439</v>
      </c>
      <c r="L220" s="139"/>
      <c r="M220" s="136"/>
      <c r="N220" s="41"/>
      <c r="O220" s="41"/>
    </row>
    <row r="221" spans="1:1024" ht="28.5" customHeight="1">
      <c r="A221" s="136"/>
      <c r="B221" s="140"/>
      <c r="C221" s="33" t="s">
        <v>34</v>
      </c>
      <c r="D221" s="34">
        <f t="shared" si="13"/>
        <v>27412.799999999999</v>
      </c>
      <c r="E221" s="34">
        <v>0</v>
      </c>
      <c r="F221" s="34">
        <v>0</v>
      </c>
      <c r="G221" s="34">
        <v>27412.799999999999</v>
      </c>
      <c r="H221" s="34">
        <v>0</v>
      </c>
      <c r="I221" s="139"/>
      <c r="J221" s="140"/>
      <c r="K221" s="33">
        <v>5641</v>
      </c>
      <c r="L221" s="139"/>
      <c r="M221" s="136"/>
      <c r="N221" s="41"/>
      <c r="O221" s="41"/>
    </row>
    <row r="222" spans="1:1024" ht="36" customHeight="1">
      <c r="A222" s="136" t="s">
        <v>90</v>
      </c>
      <c r="B222" s="140" t="s">
        <v>233</v>
      </c>
      <c r="C222" s="33" t="s">
        <v>31</v>
      </c>
      <c r="D222" s="34">
        <f t="shared" si="13"/>
        <v>435.7</v>
      </c>
      <c r="E222" s="34">
        <v>0</v>
      </c>
      <c r="F222" s="34">
        <f>365.7+70</f>
        <v>435.7</v>
      </c>
      <c r="G222" s="34">
        <v>0</v>
      </c>
      <c r="H222" s="34">
        <v>0</v>
      </c>
      <c r="I222" s="139" t="s">
        <v>234</v>
      </c>
      <c r="J222" s="140" t="s">
        <v>68</v>
      </c>
      <c r="K222" s="33">
        <v>24</v>
      </c>
      <c r="L222" s="139" t="s">
        <v>42</v>
      </c>
      <c r="M222" s="136" t="s">
        <v>327</v>
      </c>
      <c r="N222" s="41"/>
      <c r="O222" s="41"/>
    </row>
    <row r="223" spans="1:1024" ht="36" customHeight="1">
      <c r="A223" s="136"/>
      <c r="B223" s="140"/>
      <c r="C223" s="33" t="s">
        <v>32</v>
      </c>
      <c r="D223" s="34">
        <f t="shared" si="13"/>
        <v>365.1</v>
      </c>
      <c r="E223" s="34">
        <v>0</v>
      </c>
      <c r="F223" s="34">
        <f>370-4.9</f>
        <v>365.1</v>
      </c>
      <c r="G223" s="34">
        <v>0</v>
      </c>
      <c r="H223" s="34">
        <v>0</v>
      </c>
      <c r="I223" s="139"/>
      <c r="J223" s="140"/>
      <c r="K223" s="33">
        <v>25</v>
      </c>
      <c r="L223" s="139"/>
      <c r="M223" s="136"/>
      <c r="N223" s="41"/>
      <c r="O223" s="41"/>
    </row>
    <row r="224" spans="1:1024" ht="36" customHeight="1">
      <c r="A224" s="136"/>
      <c r="B224" s="140"/>
      <c r="C224" s="33" t="s">
        <v>33</v>
      </c>
      <c r="D224" s="34">
        <f t="shared" si="13"/>
        <v>410.1</v>
      </c>
      <c r="E224" s="34">
        <v>0</v>
      </c>
      <c r="F224" s="34">
        <f>390+20.1</f>
        <v>410.1</v>
      </c>
      <c r="G224" s="34">
        <v>0</v>
      </c>
      <c r="H224" s="34">
        <v>0</v>
      </c>
      <c r="I224" s="139"/>
      <c r="J224" s="140"/>
      <c r="K224" s="33">
        <v>27</v>
      </c>
      <c r="L224" s="139"/>
      <c r="M224" s="136"/>
      <c r="N224" s="41"/>
      <c r="O224" s="41"/>
    </row>
    <row r="225" spans="1:15" ht="36" customHeight="1">
      <c r="A225" s="136"/>
      <c r="B225" s="140"/>
      <c r="C225" s="33" t="s">
        <v>34</v>
      </c>
      <c r="D225" s="34">
        <f t="shared" si="13"/>
        <v>442.3</v>
      </c>
      <c r="E225" s="34">
        <v>0</v>
      </c>
      <c r="F225" s="34">
        <f>410+32.3</f>
        <v>442.3</v>
      </c>
      <c r="G225" s="34">
        <v>0</v>
      </c>
      <c r="H225" s="34">
        <v>0</v>
      </c>
      <c r="I225" s="139"/>
      <c r="J225" s="140"/>
      <c r="K225" s="33">
        <v>28</v>
      </c>
      <c r="L225" s="139"/>
      <c r="M225" s="136"/>
      <c r="N225" s="41"/>
      <c r="O225" s="41"/>
    </row>
    <row r="226" spans="1:15" ht="27.75" hidden="1" customHeight="1">
      <c r="A226" s="136" t="s">
        <v>94</v>
      </c>
      <c r="B226" s="140" t="s">
        <v>236</v>
      </c>
      <c r="C226" s="33" t="s">
        <v>31</v>
      </c>
      <c r="D226" s="34">
        <f t="shared" si="13"/>
        <v>0</v>
      </c>
      <c r="E226" s="34">
        <v>0</v>
      </c>
      <c r="F226" s="34">
        <v>0</v>
      </c>
      <c r="G226" s="34">
        <v>0</v>
      </c>
      <c r="H226" s="34">
        <v>0</v>
      </c>
      <c r="I226" s="161" t="s">
        <v>299</v>
      </c>
      <c r="J226" s="140" t="s">
        <v>71</v>
      </c>
      <c r="K226" s="33" t="s">
        <v>199</v>
      </c>
      <c r="L226" s="139" t="s">
        <v>42</v>
      </c>
      <c r="M226" s="136" t="s">
        <v>327</v>
      </c>
      <c r="N226" s="41"/>
      <c r="O226" s="41"/>
    </row>
    <row r="227" spans="1:15" ht="27.75" hidden="1" customHeight="1">
      <c r="A227" s="136"/>
      <c r="B227" s="140"/>
      <c r="C227" s="33" t="s">
        <v>32</v>
      </c>
      <c r="D227" s="34">
        <f t="shared" si="13"/>
        <v>0</v>
      </c>
      <c r="E227" s="34">
        <v>0</v>
      </c>
      <c r="F227" s="34">
        <v>0</v>
      </c>
      <c r="G227" s="34">
        <v>0</v>
      </c>
      <c r="H227" s="34">
        <v>0</v>
      </c>
      <c r="I227" s="161"/>
      <c r="J227" s="140"/>
      <c r="K227" s="33" t="s">
        <v>199</v>
      </c>
      <c r="L227" s="139"/>
      <c r="M227" s="136"/>
      <c r="N227" s="41"/>
      <c r="O227" s="41"/>
    </row>
    <row r="228" spans="1:15" ht="27.75" hidden="1" customHeight="1">
      <c r="A228" s="136"/>
      <c r="B228" s="140"/>
      <c r="C228" s="33" t="s">
        <v>33</v>
      </c>
      <c r="D228" s="34">
        <f t="shared" si="13"/>
        <v>0</v>
      </c>
      <c r="E228" s="34">
        <v>0</v>
      </c>
      <c r="F228" s="34">
        <v>0</v>
      </c>
      <c r="G228" s="34">
        <v>0</v>
      </c>
      <c r="H228" s="34">
        <v>0</v>
      </c>
      <c r="I228" s="161"/>
      <c r="J228" s="140"/>
      <c r="K228" s="33" t="s">
        <v>199</v>
      </c>
      <c r="L228" s="139"/>
      <c r="M228" s="136"/>
      <c r="N228" s="41"/>
      <c r="O228" s="41"/>
    </row>
    <row r="229" spans="1:15" ht="27.75" hidden="1" customHeight="1">
      <c r="A229" s="136"/>
      <c r="B229" s="140"/>
      <c r="C229" s="33" t="s">
        <v>34</v>
      </c>
      <c r="D229" s="34">
        <f t="shared" si="13"/>
        <v>0</v>
      </c>
      <c r="E229" s="34">
        <v>0</v>
      </c>
      <c r="F229" s="34">
        <v>0</v>
      </c>
      <c r="G229" s="34">
        <v>0</v>
      </c>
      <c r="H229" s="34">
        <v>0</v>
      </c>
      <c r="I229" s="161"/>
      <c r="J229" s="140"/>
      <c r="K229" s="33" t="s">
        <v>199</v>
      </c>
      <c r="L229" s="139"/>
      <c r="M229" s="136"/>
      <c r="N229" s="41"/>
      <c r="O229" s="41"/>
    </row>
    <row r="230" spans="1:15" ht="39" customHeight="1">
      <c r="A230" s="136" t="s">
        <v>97</v>
      </c>
      <c r="B230" s="140" t="s">
        <v>331</v>
      </c>
      <c r="C230" s="33" t="s">
        <v>31</v>
      </c>
      <c r="D230" s="34">
        <f t="shared" si="13"/>
        <v>4103.7</v>
      </c>
      <c r="E230" s="34">
        <v>0</v>
      </c>
      <c r="F230" s="34">
        <v>0</v>
      </c>
      <c r="G230" s="34">
        <f>3861.7+242</f>
        <v>4103.7</v>
      </c>
      <c r="H230" s="34">
        <v>0</v>
      </c>
      <c r="I230" s="139" t="s">
        <v>332</v>
      </c>
      <c r="J230" s="140" t="s">
        <v>71</v>
      </c>
      <c r="K230" s="33">
        <v>3</v>
      </c>
      <c r="L230" s="139" t="s">
        <v>42</v>
      </c>
      <c r="M230" s="136" t="s">
        <v>327</v>
      </c>
      <c r="N230" s="41"/>
      <c r="O230" s="41"/>
    </row>
    <row r="231" spans="1:15" ht="39" customHeight="1">
      <c r="A231" s="136"/>
      <c r="B231" s="140"/>
      <c r="C231" s="33" t="s">
        <v>32</v>
      </c>
      <c r="D231" s="34">
        <f t="shared" si="13"/>
        <v>0</v>
      </c>
      <c r="E231" s="34">
        <v>0</v>
      </c>
      <c r="F231" s="34">
        <v>0</v>
      </c>
      <c r="G231" s="34">
        <v>0</v>
      </c>
      <c r="H231" s="34">
        <v>0</v>
      </c>
      <c r="I231" s="139"/>
      <c r="J231" s="140"/>
      <c r="K231" s="33" t="s">
        <v>199</v>
      </c>
      <c r="L231" s="139"/>
      <c r="M231" s="136"/>
      <c r="N231" s="41"/>
      <c r="O231" s="41"/>
    </row>
    <row r="232" spans="1:15" ht="39" customHeight="1">
      <c r="A232" s="136"/>
      <c r="B232" s="140"/>
      <c r="C232" s="33" t="s">
        <v>33</v>
      </c>
      <c r="D232" s="34">
        <f t="shared" si="13"/>
        <v>0</v>
      </c>
      <c r="E232" s="34">
        <v>0</v>
      </c>
      <c r="F232" s="34">
        <v>0</v>
      </c>
      <c r="G232" s="34">
        <v>0</v>
      </c>
      <c r="H232" s="34">
        <v>0</v>
      </c>
      <c r="I232" s="139"/>
      <c r="J232" s="140"/>
      <c r="K232" s="33" t="s">
        <v>199</v>
      </c>
      <c r="L232" s="139"/>
      <c r="M232" s="136"/>
      <c r="N232" s="41"/>
      <c r="O232" s="41"/>
    </row>
    <row r="233" spans="1:15" ht="39" customHeight="1">
      <c r="A233" s="136"/>
      <c r="B233" s="140"/>
      <c r="C233" s="33" t="s">
        <v>34</v>
      </c>
      <c r="D233" s="34">
        <f t="shared" si="13"/>
        <v>0</v>
      </c>
      <c r="E233" s="34">
        <v>0</v>
      </c>
      <c r="F233" s="34">
        <v>0</v>
      </c>
      <c r="G233" s="34">
        <v>0</v>
      </c>
      <c r="H233" s="34">
        <v>0</v>
      </c>
      <c r="I233" s="139"/>
      <c r="J233" s="140"/>
      <c r="K233" s="33" t="s">
        <v>199</v>
      </c>
      <c r="L233" s="139"/>
      <c r="M233" s="136"/>
      <c r="N233" s="41"/>
      <c r="O233" s="41"/>
    </row>
    <row r="234" spans="1:15" ht="26.25" customHeight="1">
      <c r="A234" s="136" t="s">
        <v>101</v>
      </c>
      <c r="B234" s="140" t="s">
        <v>242</v>
      </c>
      <c r="C234" s="33" t="s">
        <v>31</v>
      </c>
      <c r="D234" s="34">
        <f t="shared" si="13"/>
        <v>250</v>
      </c>
      <c r="E234" s="34">
        <v>0</v>
      </c>
      <c r="F234" s="34">
        <v>0</v>
      </c>
      <c r="G234" s="34">
        <v>250</v>
      </c>
      <c r="H234" s="34">
        <v>0</v>
      </c>
      <c r="I234" s="139" t="s">
        <v>333</v>
      </c>
      <c r="J234" s="140" t="s">
        <v>71</v>
      </c>
      <c r="K234" s="33">
        <v>2</v>
      </c>
      <c r="L234" s="139" t="s">
        <v>42</v>
      </c>
      <c r="M234" s="136" t="s">
        <v>327</v>
      </c>
      <c r="N234" s="41"/>
      <c r="O234" s="41"/>
    </row>
    <row r="235" spans="1:15" ht="26.25" customHeight="1">
      <c r="A235" s="136"/>
      <c r="B235" s="140"/>
      <c r="C235" s="33" t="s">
        <v>32</v>
      </c>
      <c r="D235" s="34">
        <f t="shared" si="13"/>
        <v>0</v>
      </c>
      <c r="E235" s="34">
        <v>0</v>
      </c>
      <c r="F235" s="34">
        <v>0</v>
      </c>
      <c r="G235" s="34">
        <v>0</v>
      </c>
      <c r="H235" s="34">
        <v>0</v>
      </c>
      <c r="I235" s="139"/>
      <c r="J235" s="140"/>
      <c r="K235" s="33" t="s">
        <v>199</v>
      </c>
      <c r="L235" s="139"/>
      <c r="M235" s="136"/>
      <c r="N235" s="41"/>
      <c r="O235" s="41"/>
    </row>
    <row r="236" spans="1:15" ht="26.25" customHeight="1">
      <c r="A236" s="136"/>
      <c r="B236" s="140"/>
      <c r="C236" s="33" t="s">
        <v>33</v>
      </c>
      <c r="D236" s="34">
        <f t="shared" si="13"/>
        <v>0</v>
      </c>
      <c r="E236" s="34">
        <v>0</v>
      </c>
      <c r="F236" s="34">
        <v>0</v>
      </c>
      <c r="G236" s="34">
        <v>0</v>
      </c>
      <c r="H236" s="34">
        <v>0</v>
      </c>
      <c r="I236" s="139"/>
      <c r="J236" s="140"/>
      <c r="K236" s="33" t="s">
        <v>199</v>
      </c>
      <c r="L236" s="139"/>
      <c r="M236" s="136"/>
      <c r="N236" s="41"/>
      <c r="O236" s="41"/>
    </row>
    <row r="237" spans="1:15" ht="26.25" customHeight="1">
      <c r="A237" s="136"/>
      <c r="B237" s="140"/>
      <c r="C237" s="33" t="s">
        <v>34</v>
      </c>
      <c r="D237" s="34">
        <f t="shared" si="13"/>
        <v>0</v>
      </c>
      <c r="E237" s="34">
        <v>0</v>
      </c>
      <c r="F237" s="34">
        <v>0</v>
      </c>
      <c r="G237" s="34">
        <v>0</v>
      </c>
      <c r="H237" s="34">
        <v>0</v>
      </c>
      <c r="I237" s="139"/>
      <c r="J237" s="140"/>
      <c r="K237" s="33" t="s">
        <v>199</v>
      </c>
      <c r="L237" s="139"/>
      <c r="M237" s="136"/>
      <c r="N237" s="41"/>
      <c r="O237" s="41"/>
    </row>
    <row r="238" spans="1:15" ht="32.25" customHeight="1">
      <c r="A238" s="136" t="s">
        <v>104</v>
      </c>
      <c r="B238" s="140" t="s">
        <v>334</v>
      </c>
      <c r="C238" s="33" t="s">
        <v>31</v>
      </c>
      <c r="D238" s="45">
        <f t="shared" si="13"/>
        <v>250</v>
      </c>
      <c r="E238" s="45">
        <v>0</v>
      </c>
      <c r="F238" s="45">
        <v>0</v>
      </c>
      <c r="G238" s="45">
        <v>250</v>
      </c>
      <c r="H238" s="45">
        <v>0</v>
      </c>
      <c r="I238" s="139" t="s">
        <v>335</v>
      </c>
      <c r="J238" s="140" t="s">
        <v>71</v>
      </c>
      <c r="K238" s="33">
        <v>1</v>
      </c>
      <c r="L238" s="139" t="s">
        <v>42</v>
      </c>
      <c r="M238" s="136" t="s">
        <v>327</v>
      </c>
      <c r="N238" s="41"/>
      <c r="O238" s="41"/>
    </row>
    <row r="239" spans="1:15" ht="32.25" customHeight="1">
      <c r="A239" s="136"/>
      <c r="B239" s="140"/>
      <c r="C239" s="33" t="s">
        <v>32</v>
      </c>
      <c r="D239" s="45">
        <f t="shared" si="13"/>
        <v>0</v>
      </c>
      <c r="E239" s="45">
        <v>0</v>
      </c>
      <c r="F239" s="45">
        <v>0</v>
      </c>
      <c r="G239" s="45">
        <v>0</v>
      </c>
      <c r="H239" s="45">
        <v>0</v>
      </c>
      <c r="I239" s="139"/>
      <c r="J239" s="140"/>
      <c r="K239" s="33" t="s">
        <v>199</v>
      </c>
      <c r="L239" s="139"/>
      <c r="M239" s="136"/>
      <c r="N239" s="41"/>
      <c r="O239" s="41"/>
    </row>
    <row r="240" spans="1:15" ht="32.25" customHeight="1">
      <c r="A240" s="136"/>
      <c r="B240" s="140"/>
      <c r="C240" s="33" t="s">
        <v>33</v>
      </c>
      <c r="D240" s="45">
        <f t="shared" si="13"/>
        <v>0</v>
      </c>
      <c r="E240" s="45">
        <v>0</v>
      </c>
      <c r="F240" s="45">
        <v>0</v>
      </c>
      <c r="G240" s="45">
        <v>0</v>
      </c>
      <c r="H240" s="45">
        <v>0</v>
      </c>
      <c r="I240" s="139"/>
      <c r="J240" s="140"/>
      <c r="K240" s="33" t="s">
        <v>199</v>
      </c>
      <c r="L240" s="139"/>
      <c r="M240" s="136"/>
      <c r="N240" s="41"/>
      <c r="O240" s="41"/>
    </row>
    <row r="241" spans="1:1024" ht="32.25" customHeight="1">
      <c r="A241" s="136"/>
      <c r="B241" s="140"/>
      <c r="C241" s="33" t="s">
        <v>34</v>
      </c>
      <c r="D241" s="45">
        <f t="shared" si="13"/>
        <v>0</v>
      </c>
      <c r="E241" s="45">
        <v>0</v>
      </c>
      <c r="F241" s="45">
        <v>0</v>
      </c>
      <c r="G241" s="45">
        <v>0</v>
      </c>
      <c r="H241" s="45">
        <v>0</v>
      </c>
      <c r="I241" s="139"/>
      <c r="J241" s="140"/>
      <c r="K241" s="33" t="s">
        <v>199</v>
      </c>
      <c r="L241" s="139"/>
      <c r="M241" s="136"/>
      <c r="N241" s="41"/>
      <c r="O241" s="41"/>
    </row>
    <row r="242" spans="1:1024" ht="34.5" customHeight="1">
      <c r="A242" s="136" t="s">
        <v>108</v>
      </c>
      <c r="B242" s="140" t="s">
        <v>336</v>
      </c>
      <c r="C242" s="33" t="s">
        <v>31</v>
      </c>
      <c r="D242" s="34">
        <f t="shared" si="13"/>
        <v>1777.2</v>
      </c>
      <c r="E242" s="34">
        <v>0</v>
      </c>
      <c r="F242" s="34">
        <v>0</v>
      </c>
      <c r="G242" s="34">
        <v>1777.2</v>
      </c>
      <c r="H242" s="34">
        <v>0</v>
      </c>
      <c r="I242" s="139" t="s">
        <v>337</v>
      </c>
      <c r="J242" s="140" t="s">
        <v>338</v>
      </c>
      <c r="K242" s="33">
        <v>202</v>
      </c>
      <c r="L242" s="139" t="s">
        <v>42</v>
      </c>
      <c r="M242" s="136" t="s">
        <v>327</v>
      </c>
      <c r="N242" s="41"/>
      <c r="O242" s="41"/>
    </row>
    <row r="243" spans="1:1024" ht="34.5" customHeight="1">
      <c r="A243" s="136"/>
      <c r="B243" s="140"/>
      <c r="C243" s="33" t="s">
        <v>32</v>
      </c>
      <c r="D243" s="34">
        <f t="shared" si="13"/>
        <v>0</v>
      </c>
      <c r="E243" s="34">
        <v>0</v>
      </c>
      <c r="F243" s="34">
        <v>0</v>
      </c>
      <c r="G243" s="34">
        <f>1778-1778</f>
        <v>0</v>
      </c>
      <c r="H243" s="34">
        <v>0</v>
      </c>
      <c r="I243" s="139"/>
      <c r="J243" s="140"/>
      <c r="K243" s="33" t="s">
        <v>199</v>
      </c>
      <c r="L243" s="139"/>
      <c r="M243" s="136"/>
      <c r="N243" s="41"/>
      <c r="O243" s="41"/>
    </row>
    <row r="244" spans="1:1024" ht="34.5" customHeight="1">
      <c r="A244" s="136"/>
      <c r="B244" s="140"/>
      <c r="C244" s="33" t="s">
        <v>33</v>
      </c>
      <c r="D244" s="34">
        <f t="shared" si="13"/>
        <v>0</v>
      </c>
      <c r="E244" s="34">
        <v>0</v>
      </c>
      <c r="F244" s="34">
        <v>0</v>
      </c>
      <c r="G244" s="34">
        <v>0</v>
      </c>
      <c r="H244" s="34">
        <v>0</v>
      </c>
      <c r="I244" s="139"/>
      <c r="J244" s="140"/>
      <c r="K244" s="33" t="s">
        <v>199</v>
      </c>
      <c r="L244" s="139"/>
      <c r="M244" s="136"/>
      <c r="N244" s="41"/>
      <c r="O244" s="41"/>
    </row>
    <row r="245" spans="1:1024" ht="34.5" customHeight="1">
      <c r="A245" s="136"/>
      <c r="B245" s="140"/>
      <c r="C245" s="33" t="s">
        <v>34</v>
      </c>
      <c r="D245" s="34">
        <f t="shared" si="13"/>
        <v>0</v>
      </c>
      <c r="E245" s="34">
        <v>0</v>
      </c>
      <c r="F245" s="34">
        <v>0</v>
      </c>
      <c r="G245" s="34">
        <v>0</v>
      </c>
      <c r="H245" s="34">
        <v>0</v>
      </c>
      <c r="I245" s="139"/>
      <c r="J245" s="140"/>
      <c r="K245" s="33" t="s">
        <v>199</v>
      </c>
      <c r="L245" s="139"/>
      <c r="M245" s="136"/>
      <c r="N245" s="41"/>
      <c r="O245" s="41"/>
    </row>
    <row r="246" spans="1:1024" s="115" customFormat="1" ht="21.75" customHeight="1">
      <c r="A246" s="136" t="s">
        <v>191</v>
      </c>
      <c r="B246" s="136"/>
      <c r="C246" s="103" t="s">
        <v>31</v>
      </c>
      <c r="D246" s="105">
        <f t="shared" si="13"/>
        <v>110910.3</v>
      </c>
      <c r="E246" s="105">
        <f t="shared" ref="E246:H249" si="14">E214+E218+E222+E226+E230+E234+E242+E238</f>
        <v>0</v>
      </c>
      <c r="F246" s="105">
        <f t="shared" si="14"/>
        <v>435.7</v>
      </c>
      <c r="G246" s="105">
        <f t="shared" si="14"/>
        <v>107974.6</v>
      </c>
      <c r="H246" s="105">
        <f t="shared" si="14"/>
        <v>2500</v>
      </c>
      <c r="I246" s="141" t="s">
        <v>192</v>
      </c>
      <c r="J246" s="141" t="s">
        <v>192</v>
      </c>
      <c r="K246" s="141" t="s">
        <v>192</v>
      </c>
      <c r="L246" s="141" t="s">
        <v>192</v>
      </c>
      <c r="M246" s="141" t="s">
        <v>192</v>
      </c>
      <c r="N246" s="41"/>
      <c r="O246" s="41"/>
      <c r="P246" s="114"/>
      <c r="Q246" s="114"/>
      <c r="R246" s="114"/>
      <c r="S246" s="114"/>
      <c r="T246" s="114"/>
      <c r="U246" s="114"/>
      <c r="V246" s="114"/>
      <c r="W246" s="114"/>
      <c r="X246" s="114"/>
      <c r="Y246" s="114"/>
      <c r="Z246" s="114"/>
      <c r="AA246" s="114"/>
      <c r="AB246" s="114"/>
      <c r="AC246" s="114"/>
      <c r="AD246" s="114"/>
      <c r="AE246" s="114"/>
      <c r="AF246" s="114"/>
      <c r="AG246" s="114"/>
      <c r="AH246" s="114"/>
      <c r="AI246" s="114"/>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114"/>
      <c r="BW246" s="114"/>
      <c r="BX246" s="114"/>
      <c r="BY246" s="114"/>
      <c r="BZ246" s="114"/>
      <c r="CA246" s="114"/>
      <c r="CB246" s="114"/>
      <c r="CC246" s="114"/>
      <c r="CD246" s="114"/>
      <c r="CE246" s="114"/>
      <c r="CF246" s="114"/>
      <c r="CG246" s="114"/>
      <c r="CH246" s="114"/>
      <c r="CI246" s="114"/>
      <c r="CJ246" s="114"/>
      <c r="CK246" s="114"/>
      <c r="CL246" s="114"/>
      <c r="CM246" s="114"/>
      <c r="CN246" s="114"/>
      <c r="CO246" s="114"/>
      <c r="CP246" s="114"/>
      <c r="CQ246" s="114"/>
      <c r="CR246" s="114"/>
      <c r="CS246" s="114"/>
      <c r="CT246" s="114"/>
      <c r="CU246" s="114"/>
      <c r="CV246" s="114"/>
      <c r="CW246" s="114"/>
      <c r="CX246" s="114"/>
      <c r="CY246" s="114"/>
      <c r="CZ246" s="114"/>
      <c r="DA246" s="114"/>
      <c r="DB246" s="114"/>
      <c r="DC246" s="114"/>
      <c r="DD246" s="114"/>
      <c r="DE246" s="114"/>
      <c r="DF246" s="114"/>
      <c r="DG246" s="114"/>
      <c r="DH246" s="114"/>
      <c r="DI246" s="114"/>
      <c r="DJ246" s="114"/>
      <c r="DK246" s="114"/>
      <c r="DL246" s="114"/>
      <c r="DM246" s="114"/>
      <c r="DN246" s="114"/>
      <c r="DO246" s="114"/>
      <c r="DP246" s="114"/>
      <c r="DQ246" s="114"/>
      <c r="DR246" s="114"/>
      <c r="DS246" s="114"/>
      <c r="DT246" s="114"/>
      <c r="DU246" s="114"/>
      <c r="DV246" s="114"/>
      <c r="DW246" s="114"/>
      <c r="DX246" s="114"/>
      <c r="DY246" s="114"/>
      <c r="DZ246" s="114"/>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114"/>
      <c r="JG246" s="114"/>
      <c r="JH246" s="114"/>
      <c r="JI246" s="114"/>
      <c r="JJ246" s="114"/>
      <c r="JK246" s="114"/>
      <c r="JL246" s="114"/>
      <c r="JM246" s="114"/>
      <c r="JN246" s="114"/>
      <c r="JO246" s="114"/>
      <c r="JP246" s="114"/>
      <c r="JQ246" s="114"/>
      <c r="JR246" s="114"/>
      <c r="JS246" s="114"/>
      <c r="JT246" s="114"/>
      <c r="JU246" s="114"/>
      <c r="JV246" s="114"/>
      <c r="JW246" s="114"/>
      <c r="JX246" s="114"/>
      <c r="JY246" s="114"/>
      <c r="JZ246" s="114"/>
      <c r="KA246" s="114"/>
      <c r="KB246" s="114"/>
      <c r="KC246" s="114"/>
      <c r="KD246" s="114"/>
      <c r="KE246" s="114"/>
      <c r="KF246" s="114"/>
      <c r="KG246" s="114"/>
      <c r="KH246" s="114"/>
      <c r="KI246" s="114"/>
      <c r="KJ246" s="114"/>
      <c r="KK246" s="114"/>
      <c r="KL246" s="114"/>
      <c r="KM246" s="114"/>
      <c r="KN246" s="114"/>
      <c r="KO246" s="114"/>
      <c r="KP246" s="114"/>
      <c r="KQ246" s="114"/>
      <c r="KR246" s="114"/>
      <c r="KS246" s="114"/>
      <c r="KT246" s="114"/>
      <c r="KU246" s="114"/>
      <c r="KV246" s="114"/>
      <c r="KW246" s="114"/>
      <c r="KX246" s="114"/>
      <c r="KY246" s="114"/>
      <c r="KZ246" s="114"/>
      <c r="LA246" s="114"/>
      <c r="LB246" s="114"/>
      <c r="LC246" s="114"/>
      <c r="LD246" s="114"/>
      <c r="LE246" s="114"/>
      <c r="LF246" s="114"/>
      <c r="LG246" s="114"/>
      <c r="LH246" s="114"/>
      <c r="LI246" s="114"/>
      <c r="LJ246" s="114"/>
      <c r="LK246" s="114"/>
      <c r="LL246" s="114"/>
      <c r="LM246" s="114"/>
      <c r="LN246" s="114"/>
      <c r="LO246" s="114"/>
      <c r="LP246" s="114"/>
      <c r="LQ246" s="114"/>
      <c r="LR246" s="114"/>
      <c r="LS246" s="114"/>
      <c r="LT246" s="114"/>
      <c r="LU246" s="114"/>
      <c r="LV246" s="114"/>
      <c r="LW246" s="114"/>
      <c r="LX246" s="114"/>
      <c r="LY246" s="114"/>
      <c r="LZ246" s="114"/>
      <c r="MA246" s="114"/>
      <c r="MB246" s="114"/>
      <c r="MC246" s="114"/>
      <c r="MD246" s="114"/>
      <c r="ME246" s="114"/>
      <c r="MF246" s="114"/>
      <c r="MG246" s="114"/>
      <c r="MH246" s="114"/>
      <c r="MI246" s="114"/>
      <c r="MJ246" s="114"/>
      <c r="MK246" s="114"/>
      <c r="ML246" s="114"/>
      <c r="MM246" s="114"/>
      <c r="MN246" s="114"/>
      <c r="MO246" s="114"/>
      <c r="MP246" s="114"/>
      <c r="MQ246" s="114"/>
      <c r="MR246" s="114"/>
      <c r="MS246" s="114"/>
      <c r="MT246" s="114"/>
      <c r="MU246" s="114"/>
      <c r="MV246" s="114"/>
      <c r="MW246" s="114"/>
      <c r="MX246" s="114"/>
      <c r="MY246" s="114"/>
      <c r="MZ246" s="114"/>
      <c r="NA246" s="114"/>
      <c r="NB246" s="114"/>
      <c r="NC246" s="114"/>
      <c r="ND246" s="114"/>
      <c r="NE246" s="114"/>
      <c r="NF246" s="114"/>
      <c r="NG246" s="114"/>
      <c r="NH246" s="114"/>
      <c r="NI246" s="114"/>
      <c r="NJ246" s="114"/>
      <c r="NK246" s="114"/>
      <c r="NL246" s="114"/>
      <c r="NM246" s="114"/>
      <c r="NN246" s="114"/>
      <c r="NO246" s="114"/>
      <c r="NP246" s="114"/>
      <c r="NQ246" s="114"/>
      <c r="NR246" s="114"/>
      <c r="NS246" s="114"/>
      <c r="NT246" s="114"/>
      <c r="NU246" s="114"/>
      <c r="NV246" s="114"/>
      <c r="NW246" s="114"/>
      <c r="NX246" s="114"/>
      <c r="NY246" s="114"/>
      <c r="NZ246" s="114"/>
      <c r="OA246" s="114"/>
      <c r="OB246" s="114"/>
      <c r="OC246" s="114"/>
      <c r="OD246" s="114"/>
      <c r="OE246" s="114"/>
      <c r="OF246" s="114"/>
      <c r="OG246" s="114"/>
      <c r="OH246" s="114"/>
      <c r="OI246" s="114"/>
      <c r="OJ246" s="114"/>
      <c r="OK246" s="114"/>
      <c r="OL246" s="114"/>
      <c r="OM246" s="114"/>
      <c r="ON246" s="114"/>
      <c r="OO246" s="114"/>
      <c r="OP246" s="114"/>
      <c r="OQ246" s="114"/>
      <c r="OR246" s="114"/>
      <c r="OS246" s="114"/>
      <c r="OT246" s="114"/>
      <c r="OU246" s="114"/>
      <c r="OV246" s="114"/>
      <c r="OW246" s="114"/>
      <c r="OX246" s="114"/>
      <c r="OY246" s="114"/>
      <c r="OZ246" s="114"/>
      <c r="PA246" s="114"/>
      <c r="PB246" s="114"/>
      <c r="PC246" s="114"/>
      <c r="PD246" s="114"/>
      <c r="PE246" s="114"/>
      <c r="PF246" s="114"/>
      <c r="PG246" s="114"/>
      <c r="PH246" s="114"/>
      <c r="PI246" s="114"/>
      <c r="PJ246" s="114"/>
      <c r="PK246" s="114"/>
      <c r="PL246" s="114"/>
      <c r="PM246" s="114"/>
      <c r="PN246" s="114"/>
      <c r="PO246" s="114"/>
      <c r="PP246" s="114"/>
      <c r="PQ246" s="114"/>
      <c r="PR246" s="114"/>
      <c r="PS246" s="114"/>
      <c r="PT246" s="114"/>
      <c r="PU246" s="114"/>
      <c r="PV246" s="114"/>
      <c r="PW246" s="114"/>
      <c r="PX246" s="114"/>
      <c r="PY246" s="114"/>
      <c r="PZ246" s="114"/>
      <c r="QA246" s="114"/>
      <c r="QB246" s="114"/>
      <c r="QC246" s="114"/>
      <c r="QD246" s="114"/>
      <c r="QE246" s="114"/>
      <c r="QF246" s="114"/>
      <c r="QG246" s="114"/>
      <c r="QH246" s="114"/>
      <c r="QI246" s="114"/>
      <c r="QJ246" s="114"/>
      <c r="QK246" s="114"/>
      <c r="QL246" s="114"/>
      <c r="QM246" s="114"/>
      <c r="QN246" s="114"/>
      <c r="QO246" s="114"/>
      <c r="QP246" s="114"/>
      <c r="QQ246" s="114"/>
      <c r="QR246" s="114"/>
      <c r="QS246" s="114"/>
      <c r="QT246" s="114"/>
      <c r="QU246" s="114"/>
      <c r="QV246" s="114"/>
      <c r="QW246" s="114"/>
      <c r="QX246" s="114"/>
      <c r="QY246" s="114"/>
      <c r="QZ246" s="114"/>
      <c r="RA246" s="114"/>
      <c r="RB246" s="114"/>
      <c r="RC246" s="114"/>
      <c r="RD246" s="114"/>
      <c r="RE246" s="114"/>
      <c r="RF246" s="114"/>
      <c r="RG246" s="114"/>
      <c r="RH246" s="114"/>
      <c r="RI246" s="114"/>
      <c r="RJ246" s="114"/>
      <c r="RK246" s="114"/>
      <c r="RL246" s="114"/>
      <c r="RM246" s="114"/>
      <c r="RN246" s="114"/>
      <c r="RO246" s="114"/>
      <c r="RP246" s="114"/>
      <c r="RQ246" s="114"/>
      <c r="RR246" s="114"/>
      <c r="RS246" s="114"/>
      <c r="RT246" s="114"/>
      <c r="RU246" s="114"/>
      <c r="RV246" s="114"/>
      <c r="RW246" s="114"/>
      <c r="RX246" s="114"/>
      <c r="RY246" s="114"/>
      <c r="RZ246" s="114"/>
      <c r="SA246" s="114"/>
      <c r="SB246" s="114"/>
      <c r="SC246" s="114"/>
      <c r="SD246" s="114"/>
      <c r="SE246" s="114"/>
      <c r="SF246" s="114"/>
      <c r="SG246" s="114"/>
      <c r="SH246" s="114"/>
      <c r="SI246" s="114"/>
      <c r="SJ246" s="114"/>
      <c r="SK246" s="114"/>
      <c r="SL246" s="114"/>
      <c r="SM246" s="114"/>
      <c r="SN246" s="114"/>
      <c r="SO246" s="114"/>
      <c r="SP246" s="114"/>
      <c r="SQ246" s="114"/>
      <c r="SR246" s="114"/>
      <c r="SS246" s="114"/>
      <c r="ST246" s="114"/>
      <c r="SU246" s="114"/>
      <c r="SV246" s="114"/>
      <c r="SW246" s="114"/>
      <c r="SX246" s="114"/>
      <c r="SY246" s="114"/>
      <c r="SZ246" s="114"/>
      <c r="TA246" s="114"/>
      <c r="TB246" s="114"/>
      <c r="TC246" s="114"/>
      <c r="TD246" s="114"/>
      <c r="TE246" s="114"/>
      <c r="TF246" s="114"/>
      <c r="TG246" s="114"/>
      <c r="TH246" s="114"/>
      <c r="TI246" s="114"/>
      <c r="TJ246" s="114"/>
      <c r="TK246" s="114"/>
      <c r="TL246" s="114"/>
      <c r="TM246" s="114"/>
      <c r="TN246" s="114"/>
      <c r="TO246" s="114"/>
      <c r="TP246" s="114"/>
      <c r="TQ246" s="114"/>
      <c r="TR246" s="114"/>
      <c r="TS246" s="114"/>
      <c r="TT246" s="114"/>
      <c r="TU246" s="114"/>
      <c r="TV246" s="114"/>
      <c r="TW246" s="114"/>
      <c r="TX246" s="114"/>
      <c r="TY246" s="114"/>
      <c r="TZ246" s="114"/>
      <c r="UA246" s="114"/>
      <c r="UB246" s="114"/>
      <c r="UC246" s="114"/>
      <c r="UD246" s="114"/>
      <c r="UE246" s="114"/>
      <c r="UF246" s="114"/>
      <c r="UG246" s="114"/>
      <c r="UH246" s="114"/>
      <c r="UI246" s="114"/>
      <c r="UJ246" s="114"/>
      <c r="UK246" s="114"/>
      <c r="UL246" s="114"/>
      <c r="UM246" s="114"/>
      <c r="UN246" s="114"/>
      <c r="UO246" s="114"/>
      <c r="UP246" s="114"/>
      <c r="UQ246" s="114"/>
      <c r="UR246" s="114"/>
      <c r="US246" s="114"/>
      <c r="UT246" s="114"/>
      <c r="UU246" s="114"/>
      <c r="UV246" s="114"/>
      <c r="UW246" s="114"/>
      <c r="UX246" s="114"/>
      <c r="UY246" s="114"/>
      <c r="UZ246" s="114"/>
      <c r="VA246" s="114"/>
      <c r="VB246" s="114"/>
      <c r="VC246" s="114"/>
      <c r="VD246" s="114"/>
      <c r="VE246" s="114"/>
      <c r="VF246" s="114"/>
      <c r="VG246" s="114"/>
      <c r="VH246" s="114"/>
      <c r="VI246" s="114"/>
      <c r="VJ246" s="114"/>
      <c r="VK246" s="114"/>
      <c r="VL246" s="114"/>
      <c r="VM246" s="114"/>
      <c r="VN246" s="114"/>
      <c r="VO246" s="114"/>
      <c r="VP246" s="114"/>
      <c r="VQ246" s="114"/>
      <c r="VR246" s="114"/>
      <c r="VS246" s="114"/>
      <c r="VT246" s="114"/>
      <c r="VU246" s="114"/>
      <c r="VV246" s="114"/>
      <c r="VW246" s="114"/>
      <c r="VX246" s="114"/>
      <c r="VY246" s="114"/>
      <c r="VZ246" s="114"/>
      <c r="WA246" s="114"/>
      <c r="WB246" s="114"/>
      <c r="WC246" s="114"/>
      <c r="WD246" s="114"/>
      <c r="WE246" s="114"/>
      <c r="WF246" s="114"/>
      <c r="WG246" s="114"/>
      <c r="WH246" s="114"/>
      <c r="WI246" s="114"/>
      <c r="WJ246" s="114"/>
      <c r="WK246" s="114"/>
      <c r="WL246" s="114"/>
      <c r="WM246" s="114"/>
      <c r="WN246" s="114"/>
      <c r="WO246" s="114"/>
      <c r="WP246" s="114"/>
      <c r="WQ246" s="114"/>
      <c r="WR246" s="114"/>
      <c r="WS246" s="114"/>
      <c r="WT246" s="114"/>
      <c r="WU246" s="114"/>
      <c r="WV246" s="114"/>
      <c r="WW246" s="114"/>
      <c r="WX246" s="114"/>
      <c r="WY246" s="114"/>
      <c r="WZ246" s="114"/>
      <c r="XA246" s="114"/>
      <c r="XB246" s="114"/>
      <c r="XC246" s="114"/>
      <c r="XD246" s="114"/>
      <c r="XE246" s="114"/>
      <c r="XF246" s="114"/>
      <c r="XG246" s="114"/>
      <c r="XH246" s="114"/>
      <c r="XI246" s="114"/>
      <c r="XJ246" s="114"/>
      <c r="XK246" s="114"/>
      <c r="XL246" s="114"/>
      <c r="XM246" s="114"/>
      <c r="XN246" s="114"/>
      <c r="XO246" s="114"/>
      <c r="XP246" s="114"/>
      <c r="XQ246" s="114"/>
      <c r="XR246" s="114"/>
      <c r="XS246" s="114"/>
      <c r="XT246" s="114"/>
      <c r="XU246" s="114"/>
      <c r="XV246" s="114"/>
      <c r="XW246" s="114"/>
      <c r="XX246" s="114"/>
      <c r="XY246" s="114"/>
      <c r="XZ246" s="114"/>
      <c r="YA246" s="114"/>
      <c r="YB246" s="114"/>
      <c r="YC246" s="114"/>
      <c r="YD246" s="114"/>
      <c r="YE246" s="114"/>
      <c r="YF246" s="114"/>
      <c r="YG246" s="114"/>
      <c r="YH246" s="114"/>
      <c r="YI246" s="114"/>
      <c r="YJ246" s="114"/>
      <c r="YK246" s="114"/>
      <c r="YL246" s="114"/>
      <c r="YM246" s="114"/>
      <c r="YN246" s="114"/>
      <c r="YO246" s="114"/>
      <c r="YP246" s="114"/>
      <c r="YQ246" s="114"/>
      <c r="YR246" s="114"/>
      <c r="YS246" s="114"/>
      <c r="YT246" s="114"/>
      <c r="YU246" s="114"/>
      <c r="YV246" s="114"/>
      <c r="YW246" s="114"/>
      <c r="YX246" s="114"/>
      <c r="YY246" s="114"/>
      <c r="YZ246" s="114"/>
      <c r="ZA246" s="114"/>
      <c r="ZB246" s="114"/>
      <c r="ZC246" s="114"/>
      <c r="ZD246" s="114"/>
      <c r="ZE246" s="114"/>
      <c r="ZF246" s="114"/>
      <c r="ZG246" s="114"/>
      <c r="ZH246" s="114"/>
      <c r="ZI246" s="114"/>
      <c r="ZJ246" s="114"/>
      <c r="ZK246" s="114"/>
      <c r="ZL246" s="114"/>
      <c r="ZM246" s="114"/>
      <c r="ZN246" s="114"/>
      <c r="ZO246" s="114"/>
      <c r="ZP246" s="114"/>
      <c r="ZQ246" s="114"/>
      <c r="ZR246" s="114"/>
      <c r="ZS246" s="114"/>
      <c r="ZT246" s="114"/>
      <c r="ZU246" s="114"/>
      <c r="ZV246" s="114"/>
      <c r="ZW246" s="114"/>
      <c r="ZX246" s="114"/>
      <c r="ZY246" s="114"/>
      <c r="ZZ246" s="114"/>
      <c r="AAA246" s="114"/>
      <c r="AAB246" s="114"/>
      <c r="AAC246" s="114"/>
      <c r="AAD246" s="114"/>
      <c r="AAE246" s="114"/>
      <c r="AAF246" s="114"/>
      <c r="AAG246" s="114"/>
      <c r="AAH246" s="114"/>
      <c r="AAI246" s="114"/>
      <c r="AAJ246" s="114"/>
      <c r="AAK246" s="114"/>
      <c r="AAL246" s="114"/>
      <c r="AAM246" s="114"/>
      <c r="AAN246" s="114"/>
      <c r="AAO246" s="114"/>
      <c r="AAP246" s="114"/>
      <c r="AAQ246" s="114"/>
      <c r="AAR246" s="114"/>
      <c r="AAS246" s="114"/>
      <c r="AAT246" s="114"/>
      <c r="AAU246" s="114"/>
      <c r="AAV246" s="114"/>
      <c r="AAW246" s="114"/>
      <c r="AAX246" s="114"/>
      <c r="AAY246" s="114"/>
      <c r="AAZ246" s="114"/>
      <c r="ABA246" s="114"/>
      <c r="ABB246" s="114"/>
      <c r="ABC246" s="114"/>
      <c r="ABD246" s="114"/>
      <c r="ABE246" s="114"/>
      <c r="ABF246" s="114"/>
      <c r="ABG246" s="114"/>
      <c r="ABH246" s="114"/>
      <c r="ABI246" s="114"/>
      <c r="ABJ246" s="114"/>
      <c r="ABK246" s="114"/>
      <c r="ABL246" s="114"/>
      <c r="ABM246" s="114"/>
      <c r="ABN246" s="114"/>
      <c r="ABO246" s="114"/>
      <c r="ABP246" s="114"/>
      <c r="ABQ246" s="114"/>
      <c r="ABR246" s="114"/>
      <c r="ABS246" s="114"/>
      <c r="ABT246" s="114"/>
      <c r="ABU246" s="114"/>
      <c r="ABV246" s="114"/>
      <c r="ABW246" s="114"/>
      <c r="ABX246" s="114"/>
      <c r="ABY246" s="114"/>
      <c r="ABZ246" s="114"/>
      <c r="ACA246" s="114"/>
      <c r="ACB246" s="114"/>
      <c r="ACC246" s="114"/>
      <c r="ACD246" s="114"/>
      <c r="ACE246" s="114"/>
      <c r="ACF246" s="114"/>
      <c r="ACG246" s="114"/>
      <c r="ACH246" s="114"/>
      <c r="ACI246" s="114"/>
      <c r="ACJ246" s="114"/>
      <c r="ACK246" s="114"/>
      <c r="ACL246" s="114"/>
      <c r="ACM246" s="114"/>
      <c r="ACN246" s="114"/>
      <c r="ACO246" s="114"/>
      <c r="ACP246" s="114"/>
      <c r="ACQ246" s="114"/>
      <c r="ACR246" s="114"/>
      <c r="ACS246" s="114"/>
      <c r="ACT246" s="114"/>
      <c r="ACU246" s="114"/>
      <c r="ACV246" s="114"/>
      <c r="ACW246" s="114"/>
      <c r="ACX246" s="114"/>
      <c r="ACY246" s="114"/>
      <c r="ACZ246" s="114"/>
      <c r="ADA246" s="114"/>
      <c r="ADB246" s="114"/>
      <c r="ADC246" s="114"/>
      <c r="ADD246" s="114"/>
      <c r="ADE246" s="114"/>
      <c r="ADF246" s="114"/>
      <c r="ADG246" s="114"/>
      <c r="ADH246" s="114"/>
      <c r="ADI246" s="114"/>
      <c r="ADJ246" s="114"/>
      <c r="ADK246" s="114"/>
      <c r="ADL246" s="114"/>
      <c r="ADM246" s="114"/>
      <c r="ADN246" s="114"/>
      <c r="ADO246" s="114"/>
      <c r="ADP246" s="114"/>
      <c r="ADQ246" s="114"/>
      <c r="ADR246" s="114"/>
      <c r="ADS246" s="114"/>
      <c r="ADT246" s="114"/>
      <c r="ADU246" s="114"/>
      <c r="ADV246" s="114"/>
      <c r="ADW246" s="114"/>
      <c r="ADX246" s="114"/>
      <c r="ADY246" s="114"/>
      <c r="ADZ246" s="114"/>
      <c r="AEA246" s="114"/>
      <c r="AEB246" s="114"/>
      <c r="AEC246" s="114"/>
      <c r="AED246" s="114"/>
      <c r="AEE246" s="114"/>
      <c r="AEF246" s="114"/>
      <c r="AEG246" s="114"/>
      <c r="AEH246" s="114"/>
      <c r="AEI246" s="114"/>
      <c r="AEJ246" s="114"/>
      <c r="AEK246" s="114"/>
      <c r="AEL246" s="114"/>
      <c r="AEM246" s="114"/>
      <c r="AEN246" s="114"/>
      <c r="AEO246" s="114"/>
      <c r="AEP246" s="114"/>
      <c r="AEQ246" s="114"/>
      <c r="AER246" s="114"/>
      <c r="AES246" s="114"/>
      <c r="AET246" s="114"/>
      <c r="AEU246" s="114"/>
      <c r="AEV246" s="114"/>
      <c r="AEW246" s="114"/>
      <c r="AEX246" s="114"/>
      <c r="AEY246" s="114"/>
      <c r="AEZ246" s="114"/>
      <c r="AFA246" s="114"/>
      <c r="AFB246" s="114"/>
      <c r="AFC246" s="114"/>
      <c r="AFD246" s="114"/>
      <c r="AFE246" s="114"/>
      <c r="AFF246" s="114"/>
      <c r="AFG246" s="114"/>
      <c r="AFH246" s="114"/>
      <c r="AFI246" s="114"/>
      <c r="AFJ246" s="114"/>
      <c r="AFK246" s="114"/>
      <c r="AFL246" s="114"/>
      <c r="AFM246" s="114"/>
      <c r="AFN246" s="114"/>
      <c r="AFO246" s="114"/>
      <c r="AFP246" s="114"/>
      <c r="AFQ246" s="114"/>
      <c r="AFR246" s="114"/>
      <c r="AFS246" s="114"/>
      <c r="AFT246" s="114"/>
      <c r="AFU246" s="114"/>
      <c r="AFV246" s="114"/>
      <c r="AFW246" s="114"/>
      <c r="AFX246" s="114"/>
      <c r="AFY246" s="114"/>
      <c r="AFZ246" s="114"/>
      <c r="AGA246" s="114"/>
      <c r="AGB246" s="114"/>
      <c r="AGC246" s="114"/>
      <c r="AGD246" s="114"/>
      <c r="AGE246" s="114"/>
      <c r="AGF246" s="114"/>
      <c r="AGG246" s="114"/>
      <c r="AGH246" s="114"/>
      <c r="AGI246" s="114"/>
      <c r="AGJ246" s="114"/>
      <c r="AGK246" s="114"/>
      <c r="AGL246" s="114"/>
      <c r="AGM246" s="114"/>
      <c r="AGN246" s="114"/>
      <c r="AGO246" s="114"/>
      <c r="AGP246" s="114"/>
      <c r="AGQ246" s="114"/>
      <c r="AGR246" s="114"/>
      <c r="AGS246" s="114"/>
      <c r="AGT246" s="114"/>
      <c r="AGU246" s="114"/>
      <c r="AGV246" s="114"/>
      <c r="AGW246" s="114"/>
      <c r="AGX246" s="114"/>
      <c r="AGY246" s="114"/>
      <c r="AGZ246" s="114"/>
      <c r="AHA246" s="114"/>
      <c r="AHB246" s="114"/>
      <c r="AHC246" s="114"/>
      <c r="AHD246" s="114"/>
      <c r="AHE246" s="114"/>
      <c r="AHF246" s="114"/>
      <c r="AHG246" s="114"/>
      <c r="AHH246" s="114"/>
      <c r="AHI246" s="114"/>
      <c r="AHJ246" s="114"/>
      <c r="AHK246" s="114"/>
      <c r="AHL246" s="114"/>
      <c r="AHM246" s="114"/>
      <c r="AHN246" s="114"/>
      <c r="AHO246" s="114"/>
      <c r="AHP246" s="114"/>
      <c r="AHQ246" s="114"/>
      <c r="AHR246" s="114"/>
      <c r="AHS246" s="114"/>
      <c r="AHT246" s="114"/>
      <c r="AHU246" s="114"/>
      <c r="AHV246" s="114"/>
      <c r="AHW246" s="114"/>
      <c r="AHX246" s="114"/>
      <c r="AHY246" s="114"/>
      <c r="AHZ246" s="114"/>
      <c r="AIA246" s="114"/>
      <c r="AIB246" s="114"/>
      <c r="AIC246" s="114"/>
      <c r="AID246" s="114"/>
      <c r="AIE246" s="114"/>
      <c r="AIF246" s="114"/>
      <c r="AIG246" s="114"/>
      <c r="AIH246" s="114"/>
      <c r="AII246" s="114"/>
      <c r="AIJ246" s="114"/>
      <c r="AIK246" s="114"/>
      <c r="AIL246" s="114"/>
      <c r="AIM246" s="114"/>
      <c r="AIN246" s="114"/>
      <c r="AIO246" s="114"/>
      <c r="AIP246" s="114"/>
      <c r="AIQ246" s="114"/>
      <c r="AIR246" s="114"/>
      <c r="AIS246" s="114"/>
      <c r="AIT246" s="114"/>
      <c r="AIU246" s="114"/>
      <c r="AIV246" s="114"/>
      <c r="AIW246" s="114"/>
      <c r="AIX246" s="114"/>
      <c r="AIY246" s="114"/>
      <c r="AIZ246" s="114"/>
      <c r="AJA246" s="114"/>
      <c r="AJB246" s="114"/>
      <c r="AJC246" s="114"/>
      <c r="AJD246" s="114"/>
      <c r="AJE246" s="114"/>
      <c r="AJF246" s="114"/>
      <c r="AJG246" s="114"/>
      <c r="AJH246" s="114"/>
      <c r="AJI246" s="114"/>
      <c r="AJJ246" s="114"/>
      <c r="AJK246" s="114"/>
      <c r="AJL246" s="114"/>
      <c r="AJM246" s="114"/>
      <c r="AJN246" s="114"/>
      <c r="AJO246" s="114"/>
      <c r="AJP246" s="114"/>
      <c r="AJQ246" s="114"/>
      <c r="AJR246" s="114"/>
      <c r="AJS246" s="114"/>
      <c r="AJT246" s="114"/>
      <c r="AJU246" s="114"/>
      <c r="AJV246" s="114"/>
      <c r="AJW246" s="114"/>
      <c r="AJX246" s="114"/>
      <c r="AJY246" s="114"/>
      <c r="AJZ246" s="114"/>
      <c r="AKA246" s="114"/>
      <c r="AKB246" s="114"/>
      <c r="AKC246" s="114"/>
      <c r="AKD246" s="114"/>
      <c r="AKE246" s="114"/>
      <c r="AKF246" s="114"/>
      <c r="AKG246" s="114"/>
      <c r="AKH246" s="114"/>
      <c r="AKI246" s="114"/>
      <c r="AKJ246" s="114"/>
      <c r="AKK246" s="114"/>
      <c r="AKL246" s="114"/>
      <c r="AKM246" s="114"/>
      <c r="AKN246" s="114"/>
      <c r="AKO246" s="114"/>
      <c r="AKP246" s="114"/>
      <c r="AKQ246" s="114"/>
      <c r="AKR246" s="114"/>
      <c r="AKS246" s="114"/>
      <c r="AKT246" s="114"/>
      <c r="AKU246" s="114"/>
      <c r="AKV246" s="114"/>
      <c r="AKW246" s="114"/>
      <c r="AKX246" s="114"/>
      <c r="AKY246" s="114"/>
      <c r="AKZ246" s="114"/>
      <c r="ALA246" s="114"/>
      <c r="ALB246" s="114"/>
      <c r="ALC246" s="114"/>
      <c r="ALD246" s="114"/>
      <c r="ALE246" s="114"/>
      <c r="ALF246" s="114"/>
      <c r="ALG246" s="114"/>
      <c r="ALH246" s="114"/>
      <c r="ALI246" s="114"/>
      <c r="ALJ246" s="114"/>
      <c r="ALK246" s="114"/>
      <c r="ALL246" s="114"/>
      <c r="ALM246" s="114"/>
      <c r="ALN246" s="114"/>
      <c r="ALO246" s="114"/>
      <c r="ALP246" s="114"/>
      <c r="ALQ246" s="114"/>
      <c r="ALR246" s="114"/>
      <c r="ALS246" s="114"/>
      <c r="ALT246" s="114"/>
      <c r="ALU246" s="114"/>
      <c r="ALV246" s="114"/>
      <c r="ALW246" s="114"/>
      <c r="ALX246" s="114"/>
      <c r="ALY246" s="114"/>
      <c r="ALZ246" s="114"/>
      <c r="AMA246" s="114"/>
      <c r="AMB246" s="114"/>
      <c r="AMC246" s="114"/>
      <c r="AMD246" s="114"/>
      <c r="AME246" s="114"/>
      <c r="AMF246" s="114"/>
      <c r="AMG246" s="114"/>
      <c r="AMH246" s="114"/>
      <c r="AMI246" s="114"/>
      <c r="AMJ246" s="114"/>
    </row>
    <row r="247" spans="1:1024" s="115" customFormat="1" ht="21.75" customHeight="1">
      <c r="A247" s="136"/>
      <c r="B247" s="136"/>
      <c r="C247" s="103" t="s">
        <v>32</v>
      </c>
      <c r="D247" s="105">
        <f t="shared" si="13"/>
        <v>119794.70000000001</v>
      </c>
      <c r="E247" s="105">
        <f t="shared" si="14"/>
        <v>0</v>
      </c>
      <c r="F247" s="105">
        <f t="shared" si="14"/>
        <v>365.1</v>
      </c>
      <c r="G247" s="105">
        <f t="shared" si="14"/>
        <v>116929.60000000001</v>
      </c>
      <c r="H247" s="105">
        <f t="shared" si="14"/>
        <v>2500</v>
      </c>
      <c r="I247" s="141"/>
      <c r="J247" s="141"/>
      <c r="K247" s="141"/>
      <c r="L247" s="141"/>
      <c r="M247" s="141"/>
      <c r="N247" s="41"/>
      <c r="O247" s="41"/>
      <c r="P247" s="114"/>
      <c r="Q247" s="114"/>
      <c r="R247" s="114"/>
      <c r="S247" s="114"/>
      <c r="T247" s="114"/>
      <c r="U247" s="114"/>
      <c r="V247" s="114"/>
      <c r="W247" s="114"/>
      <c r="X247" s="114"/>
      <c r="Y247" s="114"/>
      <c r="Z247" s="114"/>
      <c r="AA247" s="114"/>
      <c r="AB247" s="114"/>
      <c r="AC247" s="114"/>
      <c r="AD247" s="114"/>
      <c r="AE247" s="114"/>
      <c r="AF247" s="114"/>
      <c r="AG247" s="114"/>
      <c r="AH247" s="114"/>
      <c r="AI247" s="114"/>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114"/>
      <c r="BX247" s="114"/>
      <c r="BY247" s="114"/>
      <c r="BZ247" s="114"/>
      <c r="CA247" s="114"/>
      <c r="CB247" s="114"/>
      <c r="CC247" s="114"/>
      <c r="CD247" s="114"/>
      <c r="CE247" s="114"/>
      <c r="CF247" s="114"/>
      <c r="CG247" s="114"/>
      <c r="CH247" s="114"/>
      <c r="CI247" s="114"/>
      <c r="CJ247" s="114"/>
      <c r="CK247" s="114"/>
      <c r="CL247" s="114"/>
      <c r="CM247" s="114"/>
      <c r="CN247" s="114"/>
      <c r="CO247" s="114"/>
      <c r="CP247" s="114"/>
      <c r="CQ247" s="114"/>
      <c r="CR247" s="114"/>
      <c r="CS247" s="114"/>
      <c r="CT247" s="114"/>
      <c r="CU247" s="114"/>
      <c r="CV247" s="114"/>
      <c r="CW247" s="114"/>
      <c r="CX247" s="114"/>
      <c r="CY247" s="114"/>
      <c r="CZ247" s="114"/>
      <c r="DA247" s="114"/>
      <c r="DB247" s="114"/>
      <c r="DC247" s="114"/>
      <c r="DD247" s="114"/>
      <c r="DE247" s="114"/>
      <c r="DF247" s="114"/>
      <c r="DG247" s="114"/>
      <c r="DH247" s="114"/>
      <c r="DI247" s="114"/>
      <c r="DJ247" s="114"/>
      <c r="DK247" s="114"/>
      <c r="DL247" s="114"/>
      <c r="DM247" s="114"/>
      <c r="DN247" s="114"/>
      <c r="DO247" s="114"/>
      <c r="DP247" s="114"/>
      <c r="DQ247" s="114"/>
      <c r="DR247" s="114"/>
      <c r="DS247" s="114"/>
      <c r="DT247" s="114"/>
      <c r="DU247" s="114"/>
      <c r="DV247" s="114"/>
      <c r="DW247" s="114"/>
      <c r="DX247" s="114"/>
      <c r="DY247" s="114"/>
      <c r="DZ247" s="114"/>
      <c r="EA247" s="114"/>
      <c r="EB247" s="114"/>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114"/>
      <c r="JK247" s="114"/>
      <c r="JL247" s="114"/>
      <c r="JM247" s="114"/>
      <c r="JN247" s="114"/>
      <c r="JO247" s="114"/>
      <c r="JP247" s="114"/>
      <c r="JQ247" s="114"/>
      <c r="JR247" s="114"/>
      <c r="JS247" s="114"/>
      <c r="JT247" s="114"/>
      <c r="JU247" s="114"/>
      <c r="JV247" s="114"/>
      <c r="JW247" s="114"/>
      <c r="JX247" s="114"/>
      <c r="JY247" s="114"/>
      <c r="JZ247" s="114"/>
      <c r="KA247" s="114"/>
      <c r="KB247" s="114"/>
      <c r="KC247" s="114"/>
      <c r="KD247" s="114"/>
      <c r="KE247" s="114"/>
      <c r="KF247" s="114"/>
      <c r="KG247" s="114"/>
      <c r="KH247" s="114"/>
      <c r="KI247" s="114"/>
      <c r="KJ247" s="114"/>
      <c r="KK247" s="114"/>
      <c r="KL247" s="114"/>
      <c r="KM247" s="114"/>
      <c r="KN247" s="114"/>
      <c r="KO247" s="114"/>
      <c r="KP247" s="114"/>
      <c r="KQ247" s="114"/>
      <c r="KR247" s="114"/>
      <c r="KS247" s="114"/>
      <c r="KT247" s="114"/>
      <c r="KU247" s="114"/>
      <c r="KV247" s="114"/>
      <c r="KW247" s="114"/>
      <c r="KX247" s="114"/>
      <c r="KY247" s="114"/>
      <c r="KZ247" s="114"/>
      <c r="LA247" s="114"/>
      <c r="LB247" s="114"/>
      <c r="LC247" s="114"/>
      <c r="LD247" s="114"/>
      <c r="LE247" s="114"/>
      <c r="LF247" s="114"/>
      <c r="LG247" s="114"/>
      <c r="LH247" s="114"/>
      <c r="LI247" s="114"/>
      <c r="LJ247" s="114"/>
      <c r="LK247" s="114"/>
      <c r="LL247" s="114"/>
      <c r="LM247" s="114"/>
      <c r="LN247" s="114"/>
      <c r="LO247" s="114"/>
      <c r="LP247" s="114"/>
      <c r="LQ247" s="114"/>
      <c r="LR247" s="114"/>
      <c r="LS247" s="114"/>
      <c r="LT247" s="114"/>
      <c r="LU247" s="114"/>
      <c r="LV247" s="114"/>
      <c r="LW247" s="114"/>
      <c r="LX247" s="114"/>
      <c r="LY247" s="114"/>
      <c r="LZ247" s="114"/>
      <c r="MA247" s="114"/>
      <c r="MB247" s="114"/>
      <c r="MC247" s="114"/>
      <c r="MD247" s="114"/>
      <c r="ME247" s="114"/>
      <c r="MF247" s="114"/>
      <c r="MG247" s="114"/>
      <c r="MH247" s="114"/>
      <c r="MI247" s="114"/>
      <c r="MJ247" s="114"/>
      <c r="MK247" s="114"/>
      <c r="ML247" s="114"/>
      <c r="MM247" s="114"/>
      <c r="MN247" s="114"/>
      <c r="MO247" s="114"/>
      <c r="MP247" s="114"/>
      <c r="MQ247" s="114"/>
      <c r="MR247" s="114"/>
      <c r="MS247" s="114"/>
      <c r="MT247" s="114"/>
      <c r="MU247" s="114"/>
      <c r="MV247" s="114"/>
      <c r="MW247" s="114"/>
      <c r="MX247" s="114"/>
      <c r="MY247" s="114"/>
      <c r="MZ247" s="114"/>
      <c r="NA247" s="114"/>
      <c r="NB247" s="114"/>
      <c r="NC247" s="114"/>
      <c r="ND247" s="114"/>
      <c r="NE247" s="114"/>
      <c r="NF247" s="114"/>
      <c r="NG247" s="114"/>
      <c r="NH247" s="114"/>
      <c r="NI247" s="114"/>
      <c r="NJ247" s="114"/>
      <c r="NK247" s="114"/>
      <c r="NL247" s="114"/>
      <c r="NM247" s="114"/>
      <c r="NN247" s="114"/>
      <c r="NO247" s="114"/>
      <c r="NP247" s="114"/>
      <c r="NQ247" s="114"/>
      <c r="NR247" s="114"/>
      <c r="NS247" s="114"/>
      <c r="NT247" s="114"/>
      <c r="NU247" s="114"/>
      <c r="NV247" s="114"/>
      <c r="NW247" s="114"/>
      <c r="NX247" s="114"/>
      <c r="NY247" s="114"/>
      <c r="NZ247" s="114"/>
      <c r="OA247" s="114"/>
      <c r="OB247" s="114"/>
      <c r="OC247" s="114"/>
      <c r="OD247" s="114"/>
      <c r="OE247" s="114"/>
      <c r="OF247" s="114"/>
      <c r="OG247" s="114"/>
      <c r="OH247" s="114"/>
      <c r="OI247" s="114"/>
      <c r="OJ247" s="114"/>
      <c r="OK247" s="114"/>
      <c r="OL247" s="114"/>
      <c r="OM247" s="114"/>
      <c r="ON247" s="114"/>
      <c r="OO247" s="114"/>
      <c r="OP247" s="114"/>
      <c r="OQ247" s="114"/>
      <c r="OR247" s="114"/>
      <c r="OS247" s="114"/>
      <c r="OT247" s="114"/>
      <c r="OU247" s="114"/>
      <c r="OV247" s="114"/>
      <c r="OW247" s="114"/>
      <c r="OX247" s="114"/>
      <c r="OY247" s="114"/>
      <c r="OZ247" s="114"/>
      <c r="PA247" s="114"/>
      <c r="PB247" s="114"/>
      <c r="PC247" s="114"/>
      <c r="PD247" s="114"/>
      <c r="PE247" s="114"/>
      <c r="PF247" s="114"/>
      <c r="PG247" s="114"/>
      <c r="PH247" s="114"/>
      <c r="PI247" s="114"/>
      <c r="PJ247" s="114"/>
      <c r="PK247" s="114"/>
      <c r="PL247" s="114"/>
      <c r="PM247" s="114"/>
      <c r="PN247" s="114"/>
      <c r="PO247" s="114"/>
      <c r="PP247" s="114"/>
      <c r="PQ247" s="114"/>
      <c r="PR247" s="114"/>
      <c r="PS247" s="114"/>
      <c r="PT247" s="114"/>
      <c r="PU247" s="114"/>
      <c r="PV247" s="114"/>
      <c r="PW247" s="114"/>
      <c r="PX247" s="114"/>
      <c r="PY247" s="114"/>
      <c r="PZ247" s="114"/>
      <c r="QA247" s="114"/>
      <c r="QB247" s="114"/>
      <c r="QC247" s="114"/>
      <c r="QD247" s="114"/>
      <c r="QE247" s="114"/>
      <c r="QF247" s="114"/>
      <c r="QG247" s="114"/>
      <c r="QH247" s="114"/>
      <c r="QI247" s="114"/>
      <c r="QJ247" s="114"/>
      <c r="QK247" s="114"/>
      <c r="QL247" s="114"/>
      <c r="QM247" s="114"/>
      <c r="QN247" s="114"/>
      <c r="QO247" s="114"/>
      <c r="QP247" s="114"/>
      <c r="QQ247" s="114"/>
      <c r="QR247" s="114"/>
      <c r="QS247" s="114"/>
      <c r="QT247" s="114"/>
      <c r="QU247" s="114"/>
      <c r="QV247" s="114"/>
      <c r="QW247" s="114"/>
      <c r="QX247" s="114"/>
      <c r="QY247" s="114"/>
      <c r="QZ247" s="114"/>
      <c r="RA247" s="114"/>
      <c r="RB247" s="114"/>
      <c r="RC247" s="114"/>
      <c r="RD247" s="114"/>
      <c r="RE247" s="114"/>
      <c r="RF247" s="114"/>
      <c r="RG247" s="114"/>
      <c r="RH247" s="114"/>
      <c r="RI247" s="114"/>
      <c r="RJ247" s="114"/>
      <c r="RK247" s="114"/>
      <c r="RL247" s="114"/>
      <c r="RM247" s="114"/>
      <c r="RN247" s="114"/>
      <c r="RO247" s="114"/>
      <c r="RP247" s="114"/>
      <c r="RQ247" s="114"/>
      <c r="RR247" s="114"/>
      <c r="RS247" s="114"/>
      <c r="RT247" s="114"/>
      <c r="RU247" s="114"/>
      <c r="RV247" s="114"/>
      <c r="RW247" s="114"/>
      <c r="RX247" s="114"/>
      <c r="RY247" s="114"/>
      <c r="RZ247" s="114"/>
      <c r="SA247" s="114"/>
      <c r="SB247" s="114"/>
      <c r="SC247" s="114"/>
      <c r="SD247" s="114"/>
      <c r="SE247" s="114"/>
      <c r="SF247" s="114"/>
      <c r="SG247" s="114"/>
      <c r="SH247" s="114"/>
      <c r="SI247" s="114"/>
      <c r="SJ247" s="114"/>
      <c r="SK247" s="114"/>
      <c r="SL247" s="114"/>
      <c r="SM247" s="114"/>
      <c r="SN247" s="114"/>
      <c r="SO247" s="114"/>
      <c r="SP247" s="114"/>
      <c r="SQ247" s="114"/>
      <c r="SR247" s="114"/>
      <c r="SS247" s="114"/>
      <c r="ST247" s="114"/>
      <c r="SU247" s="114"/>
      <c r="SV247" s="114"/>
      <c r="SW247" s="114"/>
      <c r="SX247" s="114"/>
      <c r="SY247" s="114"/>
      <c r="SZ247" s="114"/>
      <c r="TA247" s="114"/>
      <c r="TB247" s="114"/>
      <c r="TC247" s="114"/>
      <c r="TD247" s="114"/>
      <c r="TE247" s="114"/>
      <c r="TF247" s="114"/>
      <c r="TG247" s="114"/>
      <c r="TH247" s="114"/>
      <c r="TI247" s="114"/>
      <c r="TJ247" s="114"/>
      <c r="TK247" s="114"/>
      <c r="TL247" s="114"/>
      <c r="TM247" s="114"/>
      <c r="TN247" s="114"/>
      <c r="TO247" s="114"/>
      <c r="TP247" s="114"/>
      <c r="TQ247" s="114"/>
      <c r="TR247" s="114"/>
      <c r="TS247" s="114"/>
      <c r="TT247" s="114"/>
      <c r="TU247" s="114"/>
      <c r="TV247" s="114"/>
      <c r="TW247" s="114"/>
      <c r="TX247" s="114"/>
      <c r="TY247" s="114"/>
      <c r="TZ247" s="114"/>
      <c r="UA247" s="114"/>
      <c r="UB247" s="114"/>
      <c r="UC247" s="114"/>
      <c r="UD247" s="114"/>
      <c r="UE247" s="114"/>
      <c r="UF247" s="114"/>
      <c r="UG247" s="114"/>
      <c r="UH247" s="114"/>
      <c r="UI247" s="114"/>
      <c r="UJ247" s="114"/>
      <c r="UK247" s="114"/>
      <c r="UL247" s="114"/>
      <c r="UM247" s="114"/>
      <c r="UN247" s="114"/>
      <c r="UO247" s="114"/>
      <c r="UP247" s="114"/>
      <c r="UQ247" s="114"/>
      <c r="UR247" s="114"/>
      <c r="US247" s="114"/>
      <c r="UT247" s="114"/>
      <c r="UU247" s="114"/>
      <c r="UV247" s="114"/>
      <c r="UW247" s="114"/>
      <c r="UX247" s="114"/>
      <c r="UY247" s="114"/>
      <c r="UZ247" s="114"/>
      <c r="VA247" s="114"/>
      <c r="VB247" s="114"/>
      <c r="VC247" s="114"/>
      <c r="VD247" s="114"/>
      <c r="VE247" s="114"/>
      <c r="VF247" s="114"/>
      <c r="VG247" s="114"/>
      <c r="VH247" s="114"/>
      <c r="VI247" s="114"/>
      <c r="VJ247" s="114"/>
      <c r="VK247" s="114"/>
      <c r="VL247" s="114"/>
      <c r="VM247" s="114"/>
      <c r="VN247" s="114"/>
      <c r="VO247" s="114"/>
      <c r="VP247" s="114"/>
      <c r="VQ247" s="114"/>
      <c r="VR247" s="114"/>
      <c r="VS247" s="114"/>
      <c r="VT247" s="114"/>
      <c r="VU247" s="114"/>
      <c r="VV247" s="114"/>
      <c r="VW247" s="114"/>
      <c r="VX247" s="114"/>
      <c r="VY247" s="114"/>
      <c r="VZ247" s="114"/>
      <c r="WA247" s="114"/>
      <c r="WB247" s="114"/>
      <c r="WC247" s="114"/>
      <c r="WD247" s="114"/>
      <c r="WE247" s="114"/>
      <c r="WF247" s="114"/>
      <c r="WG247" s="114"/>
      <c r="WH247" s="114"/>
      <c r="WI247" s="114"/>
      <c r="WJ247" s="114"/>
      <c r="WK247" s="114"/>
      <c r="WL247" s="114"/>
      <c r="WM247" s="114"/>
      <c r="WN247" s="114"/>
      <c r="WO247" s="114"/>
      <c r="WP247" s="114"/>
      <c r="WQ247" s="114"/>
      <c r="WR247" s="114"/>
      <c r="WS247" s="114"/>
      <c r="WT247" s="114"/>
      <c r="WU247" s="114"/>
      <c r="WV247" s="114"/>
      <c r="WW247" s="114"/>
      <c r="WX247" s="114"/>
      <c r="WY247" s="114"/>
      <c r="WZ247" s="114"/>
      <c r="XA247" s="114"/>
      <c r="XB247" s="114"/>
      <c r="XC247" s="114"/>
      <c r="XD247" s="114"/>
      <c r="XE247" s="114"/>
      <c r="XF247" s="114"/>
      <c r="XG247" s="114"/>
      <c r="XH247" s="114"/>
      <c r="XI247" s="114"/>
      <c r="XJ247" s="114"/>
      <c r="XK247" s="114"/>
      <c r="XL247" s="114"/>
      <c r="XM247" s="114"/>
      <c r="XN247" s="114"/>
      <c r="XO247" s="114"/>
      <c r="XP247" s="114"/>
      <c r="XQ247" s="114"/>
      <c r="XR247" s="114"/>
      <c r="XS247" s="114"/>
      <c r="XT247" s="114"/>
      <c r="XU247" s="114"/>
      <c r="XV247" s="114"/>
      <c r="XW247" s="114"/>
      <c r="XX247" s="114"/>
      <c r="XY247" s="114"/>
      <c r="XZ247" s="114"/>
      <c r="YA247" s="114"/>
      <c r="YB247" s="114"/>
      <c r="YC247" s="114"/>
      <c r="YD247" s="114"/>
      <c r="YE247" s="114"/>
      <c r="YF247" s="114"/>
      <c r="YG247" s="114"/>
      <c r="YH247" s="114"/>
      <c r="YI247" s="114"/>
      <c r="YJ247" s="114"/>
      <c r="YK247" s="114"/>
      <c r="YL247" s="114"/>
      <c r="YM247" s="114"/>
      <c r="YN247" s="114"/>
      <c r="YO247" s="114"/>
      <c r="YP247" s="114"/>
      <c r="YQ247" s="114"/>
      <c r="YR247" s="114"/>
      <c r="YS247" s="114"/>
      <c r="YT247" s="114"/>
      <c r="YU247" s="114"/>
      <c r="YV247" s="114"/>
      <c r="YW247" s="114"/>
      <c r="YX247" s="114"/>
      <c r="YY247" s="114"/>
      <c r="YZ247" s="114"/>
      <c r="ZA247" s="114"/>
      <c r="ZB247" s="114"/>
      <c r="ZC247" s="114"/>
      <c r="ZD247" s="114"/>
      <c r="ZE247" s="114"/>
      <c r="ZF247" s="114"/>
      <c r="ZG247" s="114"/>
      <c r="ZH247" s="114"/>
      <c r="ZI247" s="114"/>
      <c r="ZJ247" s="114"/>
      <c r="ZK247" s="114"/>
      <c r="ZL247" s="114"/>
      <c r="ZM247" s="114"/>
      <c r="ZN247" s="114"/>
      <c r="ZO247" s="114"/>
      <c r="ZP247" s="114"/>
      <c r="ZQ247" s="114"/>
      <c r="ZR247" s="114"/>
      <c r="ZS247" s="114"/>
      <c r="ZT247" s="114"/>
      <c r="ZU247" s="114"/>
      <c r="ZV247" s="114"/>
      <c r="ZW247" s="114"/>
      <c r="ZX247" s="114"/>
      <c r="ZY247" s="114"/>
      <c r="ZZ247" s="114"/>
      <c r="AAA247" s="114"/>
      <c r="AAB247" s="114"/>
      <c r="AAC247" s="114"/>
      <c r="AAD247" s="114"/>
      <c r="AAE247" s="114"/>
      <c r="AAF247" s="114"/>
      <c r="AAG247" s="114"/>
      <c r="AAH247" s="114"/>
      <c r="AAI247" s="114"/>
      <c r="AAJ247" s="114"/>
      <c r="AAK247" s="114"/>
      <c r="AAL247" s="114"/>
      <c r="AAM247" s="114"/>
      <c r="AAN247" s="114"/>
      <c r="AAO247" s="114"/>
      <c r="AAP247" s="114"/>
      <c r="AAQ247" s="114"/>
      <c r="AAR247" s="114"/>
      <c r="AAS247" s="114"/>
      <c r="AAT247" s="114"/>
      <c r="AAU247" s="114"/>
      <c r="AAV247" s="114"/>
      <c r="AAW247" s="114"/>
      <c r="AAX247" s="114"/>
      <c r="AAY247" s="114"/>
      <c r="AAZ247" s="114"/>
      <c r="ABA247" s="114"/>
      <c r="ABB247" s="114"/>
      <c r="ABC247" s="114"/>
      <c r="ABD247" s="114"/>
      <c r="ABE247" s="114"/>
      <c r="ABF247" s="114"/>
      <c r="ABG247" s="114"/>
      <c r="ABH247" s="114"/>
      <c r="ABI247" s="114"/>
      <c r="ABJ247" s="114"/>
      <c r="ABK247" s="114"/>
      <c r="ABL247" s="114"/>
      <c r="ABM247" s="114"/>
      <c r="ABN247" s="114"/>
      <c r="ABO247" s="114"/>
      <c r="ABP247" s="114"/>
      <c r="ABQ247" s="114"/>
      <c r="ABR247" s="114"/>
      <c r="ABS247" s="114"/>
      <c r="ABT247" s="114"/>
      <c r="ABU247" s="114"/>
      <c r="ABV247" s="114"/>
      <c r="ABW247" s="114"/>
      <c r="ABX247" s="114"/>
      <c r="ABY247" s="114"/>
      <c r="ABZ247" s="114"/>
      <c r="ACA247" s="114"/>
      <c r="ACB247" s="114"/>
      <c r="ACC247" s="114"/>
      <c r="ACD247" s="114"/>
      <c r="ACE247" s="114"/>
      <c r="ACF247" s="114"/>
      <c r="ACG247" s="114"/>
      <c r="ACH247" s="114"/>
      <c r="ACI247" s="114"/>
      <c r="ACJ247" s="114"/>
      <c r="ACK247" s="114"/>
      <c r="ACL247" s="114"/>
      <c r="ACM247" s="114"/>
      <c r="ACN247" s="114"/>
      <c r="ACO247" s="114"/>
      <c r="ACP247" s="114"/>
      <c r="ACQ247" s="114"/>
      <c r="ACR247" s="114"/>
      <c r="ACS247" s="114"/>
      <c r="ACT247" s="114"/>
      <c r="ACU247" s="114"/>
      <c r="ACV247" s="114"/>
      <c r="ACW247" s="114"/>
      <c r="ACX247" s="114"/>
      <c r="ACY247" s="114"/>
      <c r="ACZ247" s="114"/>
      <c r="ADA247" s="114"/>
      <c r="ADB247" s="114"/>
      <c r="ADC247" s="114"/>
      <c r="ADD247" s="114"/>
      <c r="ADE247" s="114"/>
      <c r="ADF247" s="114"/>
      <c r="ADG247" s="114"/>
      <c r="ADH247" s="114"/>
      <c r="ADI247" s="114"/>
      <c r="ADJ247" s="114"/>
      <c r="ADK247" s="114"/>
      <c r="ADL247" s="114"/>
      <c r="ADM247" s="114"/>
      <c r="ADN247" s="114"/>
      <c r="ADO247" s="114"/>
      <c r="ADP247" s="114"/>
      <c r="ADQ247" s="114"/>
      <c r="ADR247" s="114"/>
      <c r="ADS247" s="114"/>
      <c r="ADT247" s="114"/>
      <c r="ADU247" s="114"/>
      <c r="ADV247" s="114"/>
      <c r="ADW247" s="114"/>
      <c r="ADX247" s="114"/>
      <c r="ADY247" s="114"/>
      <c r="ADZ247" s="114"/>
      <c r="AEA247" s="114"/>
      <c r="AEB247" s="114"/>
      <c r="AEC247" s="114"/>
      <c r="AED247" s="114"/>
      <c r="AEE247" s="114"/>
      <c r="AEF247" s="114"/>
      <c r="AEG247" s="114"/>
      <c r="AEH247" s="114"/>
      <c r="AEI247" s="114"/>
      <c r="AEJ247" s="114"/>
      <c r="AEK247" s="114"/>
      <c r="AEL247" s="114"/>
      <c r="AEM247" s="114"/>
      <c r="AEN247" s="114"/>
      <c r="AEO247" s="114"/>
      <c r="AEP247" s="114"/>
      <c r="AEQ247" s="114"/>
      <c r="AER247" s="114"/>
      <c r="AES247" s="114"/>
      <c r="AET247" s="114"/>
      <c r="AEU247" s="114"/>
      <c r="AEV247" s="114"/>
      <c r="AEW247" s="114"/>
      <c r="AEX247" s="114"/>
      <c r="AEY247" s="114"/>
      <c r="AEZ247" s="114"/>
      <c r="AFA247" s="114"/>
      <c r="AFB247" s="114"/>
      <c r="AFC247" s="114"/>
      <c r="AFD247" s="114"/>
      <c r="AFE247" s="114"/>
      <c r="AFF247" s="114"/>
      <c r="AFG247" s="114"/>
      <c r="AFH247" s="114"/>
      <c r="AFI247" s="114"/>
      <c r="AFJ247" s="114"/>
      <c r="AFK247" s="114"/>
      <c r="AFL247" s="114"/>
      <c r="AFM247" s="114"/>
      <c r="AFN247" s="114"/>
      <c r="AFO247" s="114"/>
      <c r="AFP247" s="114"/>
      <c r="AFQ247" s="114"/>
      <c r="AFR247" s="114"/>
      <c r="AFS247" s="114"/>
      <c r="AFT247" s="114"/>
      <c r="AFU247" s="114"/>
      <c r="AFV247" s="114"/>
      <c r="AFW247" s="114"/>
      <c r="AFX247" s="114"/>
      <c r="AFY247" s="114"/>
      <c r="AFZ247" s="114"/>
      <c r="AGA247" s="114"/>
      <c r="AGB247" s="114"/>
      <c r="AGC247" s="114"/>
      <c r="AGD247" s="114"/>
      <c r="AGE247" s="114"/>
      <c r="AGF247" s="114"/>
      <c r="AGG247" s="114"/>
      <c r="AGH247" s="114"/>
      <c r="AGI247" s="114"/>
      <c r="AGJ247" s="114"/>
      <c r="AGK247" s="114"/>
      <c r="AGL247" s="114"/>
      <c r="AGM247" s="114"/>
      <c r="AGN247" s="114"/>
      <c r="AGO247" s="114"/>
      <c r="AGP247" s="114"/>
      <c r="AGQ247" s="114"/>
      <c r="AGR247" s="114"/>
      <c r="AGS247" s="114"/>
      <c r="AGT247" s="114"/>
      <c r="AGU247" s="114"/>
      <c r="AGV247" s="114"/>
      <c r="AGW247" s="114"/>
      <c r="AGX247" s="114"/>
      <c r="AGY247" s="114"/>
      <c r="AGZ247" s="114"/>
      <c r="AHA247" s="114"/>
      <c r="AHB247" s="114"/>
      <c r="AHC247" s="114"/>
      <c r="AHD247" s="114"/>
      <c r="AHE247" s="114"/>
      <c r="AHF247" s="114"/>
      <c r="AHG247" s="114"/>
      <c r="AHH247" s="114"/>
      <c r="AHI247" s="114"/>
      <c r="AHJ247" s="114"/>
      <c r="AHK247" s="114"/>
      <c r="AHL247" s="114"/>
      <c r="AHM247" s="114"/>
      <c r="AHN247" s="114"/>
      <c r="AHO247" s="114"/>
      <c r="AHP247" s="114"/>
      <c r="AHQ247" s="114"/>
      <c r="AHR247" s="114"/>
      <c r="AHS247" s="114"/>
      <c r="AHT247" s="114"/>
      <c r="AHU247" s="114"/>
      <c r="AHV247" s="114"/>
      <c r="AHW247" s="114"/>
      <c r="AHX247" s="114"/>
      <c r="AHY247" s="114"/>
      <c r="AHZ247" s="114"/>
      <c r="AIA247" s="114"/>
      <c r="AIB247" s="114"/>
      <c r="AIC247" s="114"/>
      <c r="AID247" s="114"/>
      <c r="AIE247" s="114"/>
      <c r="AIF247" s="114"/>
      <c r="AIG247" s="114"/>
      <c r="AIH247" s="114"/>
      <c r="AII247" s="114"/>
      <c r="AIJ247" s="114"/>
      <c r="AIK247" s="114"/>
      <c r="AIL247" s="114"/>
      <c r="AIM247" s="114"/>
      <c r="AIN247" s="114"/>
      <c r="AIO247" s="114"/>
      <c r="AIP247" s="114"/>
      <c r="AIQ247" s="114"/>
      <c r="AIR247" s="114"/>
      <c r="AIS247" s="114"/>
      <c r="AIT247" s="114"/>
      <c r="AIU247" s="114"/>
      <c r="AIV247" s="114"/>
      <c r="AIW247" s="114"/>
      <c r="AIX247" s="114"/>
      <c r="AIY247" s="114"/>
      <c r="AIZ247" s="114"/>
      <c r="AJA247" s="114"/>
      <c r="AJB247" s="114"/>
      <c r="AJC247" s="114"/>
      <c r="AJD247" s="114"/>
      <c r="AJE247" s="114"/>
      <c r="AJF247" s="114"/>
      <c r="AJG247" s="114"/>
      <c r="AJH247" s="114"/>
      <c r="AJI247" s="114"/>
      <c r="AJJ247" s="114"/>
      <c r="AJK247" s="114"/>
      <c r="AJL247" s="114"/>
      <c r="AJM247" s="114"/>
      <c r="AJN247" s="114"/>
      <c r="AJO247" s="114"/>
      <c r="AJP247" s="114"/>
      <c r="AJQ247" s="114"/>
      <c r="AJR247" s="114"/>
      <c r="AJS247" s="114"/>
      <c r="AJT247" s="114"/>
      <c r="AJU247" s="114"/>
      <c r="AJV247" s="114"/>
      <c r="AJW247" s="114"/>
      <c r="AJX247" s="114"/>
      <c r="AJY247" s="114"/>
      <c r="AJZ247" s="114"/>
      <c r="AKA247" s="114"/>
      <c r="AKB247" s="114"/>
      <c r="AKC247" s="114"/>
      <c r="AKD247" s="114"/>
      <c r="AKE247" s="114"/>
      <c r="AKF247" s="114"/>
      <c r="AKG247" s="114"/>
      <c r="AKH247" s="114"/>
      <c r="AKI247" s="114"/>
      <c r="AKJ247" s="114"/>
      <c r="AKK247" s="114"/>
      <c r="AKL247" s="114"/>
      <c r="AKM247" s="114"/>
      <c r="AKN247" s="114"/>
      <c r="AKO247" s="114"/>
      <c r="AKP247" s="114"/>
      <c r="AKQ247" s="114"/>
      <c r="AKR247" s="114"/>
      <c r="AKS247" s="114"/>
      <c r="AKT247" s="114"/>
      <c r="AKU247" s="114"/>
      <c r="AKV247" s="114"/>
      <c r="AKW247" s="114"/>
      <c r="AKX247" s="114"/>
      <c r="AKY247" s="114"/>
      <c r="AKZ247" s="114"/>
      <c r="ALA247" s="114"/>
      <c r="ALB247" s="114"/>
      <c r="ALC247" s="114"/>
      <c r="ALD247" s="114"/>
      <c r="ALE247" s="114"/>
      <c r="ALF247" s="114"/>
      <c r="ALG247" s="114"/>
      <c r="ALH247" s="114"/>
      <c r="ALI247" s="114"/>
      <c r="ALJ247" s="114"/>
      <c r="ALK247" s="114"/>
      <c r="ALL247" s="114"/>
      <c r="ALM247" s="114"/>
      <c r="ALN247" s="114"/>
      <c r="ALO247" s="114"/>
      <c r="ALP247" s="114"/>
      <c r="ALQ247" s="114"/>
      <c r="ALR247" s="114"/>
      <c r="ALS247" s="114"/>
      <c r="ALT247" s="114"/>
      <c r="ALU247" s="114"/>
      <c r="ALV247" s="114"/>
      <c r="ALW247" s="114"/>
      <c r="ALX247" s="114"/>
      <c r="ALY247" s="114"/>
      <c r="ALZ247" s="114"/>
      <c r="AMA247" s="114"/>
      <c r="AMB247" s="114"/>
      <c r="AMC247" s="114"/>
      <c r="AMD247" s="114"/>
      <c r="AME247" s="114"/>
      <c r="AMF247" s="114"/>
      <c r="AMG247" s="114"/>
      <c r="AMH247" s="114"/>
      <c r="AMI247" s="114"/>
      <c r="AMJ247" s="114"/>
    </row>
    <row r="248" spans="1:1024" s="115" customFormat="1" ht="21.75" customHeight="1">
      <c r="A248" s="136"/>
      <c r="B248" s="136"/>
      <c r="C248" s="103" t="s">
        <v>33</v>
      </c>
      <c r="D248" s="105">
        <f t="shared" si="13"/>
        <v>109020.20000000001</v>
      </c>
      <c r="E248" s="105">
        <f t="shared" si="14"/>
        <v>0</v>
      </c>
      <c r="F248" s="105">
        <f t="shared" si="14"/>
        <v>410.1</v>
      </c>
      <c r="G248" s="105">
        <f t="shared" si="14"/>
        <v>106110.1</v>
      </c>
      <c r="H248" s="105">
        <f t="shared" si="14"/>
        <v>2500</v>
      </c>
      <c r="I248" s="141"/>
      <c r="J248" s="141"/>
      <c r="K248" s="141"/>
      <c r="L248" s="141"/>
      <c r="M248" s="141"/>
      <c r="N248" s="41"/>
      <c r="O248" s="41"/>
      <c r="P248" s="114"/>
      <c r="Q248" s="114"/>
      <c r="R248" s="114"/>
      <c r="S248" s="114"/>
      <c r="T248" s="114"/>
      <c r="U248" s="114"/>
      <c r="V248" s="114"/>
      <c r="W248" s="114"/>
      <c r="X248" s="114"/>
      <c r="Y248" s="114"/>
      <c r="Z248" s="114"/>
      <c r="AA248" s="114"/>
      <c r="AB248" s="114"/>
      <c r="AC248" s="114"/>
      <c r="AD248" s="114"/>
      <c r="AE248" s="114"/>
      <c r="AF248" s="114"/>
      <c r="AG248" s="114"/>
      <c r="AH248" s="114"/>
      <c r="AI248" s="114"/>
      <c r="AJ248" s="114"/>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114"/>
      <c r="BW248" s="114"/>
      <c r="BX248" s="114"/>
      <c r="BY248" s="114"/>
      <c r="BZ248" s="114"/>
      <c r="CA248" s="114"/>
      <c r="CB248" s="114"/>
      <c r="CC248" s="114"/>
      <c r="CD248" s="114"/>
      <c r="CE248" s="114"/>
      <c r="CF248" s="114"/>
      <c r="CG248" s="114"/>
      <c r="CH248" s="114"/>
      <c r="CI248" s="114"/>
      <c r="CJ248" s="114"/>
      <c r="CK248" s="114"/>
      <c r="CL248" s="114"/>
      <c r="CM248" s="114"/>
      <c r="CN248" s="114"/>
      <c r="CO248" s="114"/>
      <c r="CP248" s="114"/>
      <c r="CQ248" s="114"/>
      <c r="CR248" s="114"/>
      <c r="CS248" s="114"/>
      <c r="CT248" s="114"/>
      <c r="CU248" s="114"/>
      <c r="CV248" s="114"/>
      <c r="CW248" s="114"/>
      <c r="CX248" s="114"/>
      <c r="CY248" s="114"/>
      <c r="CZ248" s="114"/>
      <c r="DA248" s="114"/>
      <c r="DB248" s="114"/>
      <c r="DC248" s="114"/>
      <c r="DD248" s="114"/>
      <c r="DE248" s="114"/>
      <c r="DF248" s="114"/>
      <c r="DG248" s="114"/>
      <c r="DH248" s="114"/>
      <c r="DI248" s="114"/>
      <c r="DJ248" s="114"/>
      <c r="DK248" s="114"/>
      <c r="DL248" s="114"/>
      <c r="DM248" s="114"/>
      <c r="DN248" s="114"/>
      <c r="DO248" s="114"/>
      <c r="DP248" s="114"/>
      <c r="DQ248" s="114"/>
      <c r="DR248" s="114"/>
      <c r="DS248" s="114"/>
      <c r="DT248" s="114"/>
      <c r="DU248" s="114"/>
      <c r="DV248" s="114"/>
      <c r="DW248" s="114"/>
      <c r="DX248" s="114"/>
      <c r="DY248" s="114"/>
      <c r="DZ248" s="114"/>
      <c r="EA248" s="114"/>
      <c r="EB248" s="114"/>
      <c r="EC248" s="114"/>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114"/>
      <c r="JK248" s="114"/>
      <c r="JL248" s="114"/>
      <c r="JM248" s="114"/>
      <c r="JN248" s="114"/>
      <c r="JO248" s="114"/>
      <c r="JP248" s="114"/>
      <c r="JQ248" s="114"/>
      <c r="JR248" s="114"/>
      <c r="JS248" s="114"/>
      <c r="JT248" s="114"/>
      <c r="JU248" s="114"/>
      <c r="JV248" s="114"/>
      <c r="JW248" s="114"/>
      <c r="JX248" s="114"/>
      <c r="JY248" s="114"/>
      <c r="JZ248" s="114"/>
      <c r="KA248" s="114"/>
      <c r="KB248" s="114"/>
      <c r="KC248" s="114"/>
      <c r="KD248" s="114"/>
      <c r="KE248" s="114"/>
      <c r="KF248" s="114"/>
      <c r="KG248" s="114"/>
      <c r="KH248" s="114"/>
      <c r="KI248" s="114"/>
      <c r="KJ248" s="114"/>
      <c r="KK248" s="114"/>
      <c r="KL248" s="114"/>
      <c r="KM248" s="114"/>
      <c r="KN248" s="114"/>
      <c r="KO248" s="114"/>
      <c r="KP248" s="114"/>
      <c r="KQ248" s="114"/>
      <c r="KR248" s="114"/>
      <c r="KS248" s="114"/>
      <c r="KT248" s="114"/>
      <c r="KU248" s="114"/>
      <c r="KV248" s="114"/>
      <c r="KW248" s="114"/>
      <c r="KX248" s="114"/>
      <c r="KY248" s="114"/>
      <c r="KZ248" s="114"/>
      <c r="LA248" s="114"/>
      <c r="LB248" s="114"/>
      <c r="LC248" s="114"/>
      <c r="LD248" s="114"/>
      <c r="LE248" s="114"/>
      <c r="LF248" s="114"/>
      <c r="LG248" s="114"/>
      <c r="LH248" s="114"/>
      <c r="LI248" s="114"/>
      <c r="LJ248" s="114"/>
      <c r="LK248" s="114"/>
      <c r="LL248" s="114"/>
      <c r="LM248" s="114"/>
      <c r="LN248" s="114"/>
      <c r="LO248" s="114"/>
      <c r="LP248" s="114"/>
      <c r="LQ248" s="114"/>
      <c r="LR248" s="114"/>
      <c r="LS248" s="114"/>
      <c r="LT248" s="114"/>
      <c r="LU248" s="114"/>
      <c r="LV248" s="114"/>
      <c r="LW248" s="114"/>
      <c r="LX248" s="114"/>
      <c r="LY248" s="114"/>
      <c r="LZ248" s="114"/>
      <c r="MA248" s="114"/>
      <c r="MB248" s="114"/>
      <c r="MC248" s="114"/>
      <c r="MD248" s="114"/>
      <c r="ME248" s="114"/>
      <c r="MF248" s="114"/>
      <c r="MG248" s="114"/>
      <c r="MH248" s="114"/>
      <c r="MI248" s="114"/>
      <c r="MJ248" s="114"/>
      <c r="MK248" s="114"/>
      <c r="ML248" s="114"/>
      <c r="MM248" s="114"/>
      <c r="MN248" s="114"/>
      <c r="MO248" s="114"/>
      <c r="MP248" s="114"/>
      <c r="MQ248" s="114"/>
      <c r="MR248" s="114"/>
      <c r="MS248" s="114"/>
      <c r="MT248" s="114"/>
      <c r="MU248" s="114"/>
      <c r="MV248" s="114"/>
      <c r="MW248" s="114"/>
      <c r="MX248" s="114"/>
      <c r="MY248" s="114"/>
      <c r="MZ248" s="114"/>
      <c r="NA248" s="114"/>
      <c r="NB248" s="114"/>
      <c r="NC248" s="114"/>
      <c r="ND248" s="114"/>
      <c r="NE248" s="114"/>
      <c r="NF248" s="114"/>
      <c r="NG248" s="114"/>
      <c r="NH248" s="114"/>
      <c r="NI248" s="114"/>
      <c r="NJ248" s="114"/>
      <c r="NK248" s="114"/>
      <c r="NL248" s="114"/>
      <c r="NM248" s="114"/>
      <c r="NN248" s="114"/>
      <c r="NO248" s="114"/>
      <c r="NP248" s="114"/>
      <c r="NQ248" s="114"/>
      <c r="NR248" s="114"/>
      <c r="NS248" s="114"/>
      <c r="NT248" s="114"/>
      <c r="NU248" s="114"/>
      <c r="NV248" s="114"/>
      <c r="NW248" s="114"/>
      <c r="NX248" s="114"/>
      <c r="NY248" s="114"/>
      <c r="NZ248" s="114"/>
      <c r="OA248" s="114"/>
      <c r="OB248" s="114"/>
      <c r="OC248" s="114"/>
      <c r="OD248" s="114"/>
      <c r="OE248" s="114"/>
      <c r="OF248" s="114"/>
      <c r="OG248" s="114"/>
      <c r="OH248" s="114"/>
      <c r="OI248" s="114"/>
      <c r="OJ248" s="114"/>
      <c r="OK248" s="114"/>
      <c r="OL248" s="114"/>
      <c r="OM248" s="114"/>
      <c r="ON248" s="114"/>
      <c r="OO248" s="114"/>
      <c r="OP248" s="114"/>
      <c r="OQ248" s="114"/>
      <c r="OR248" s="114"/>
      <c r="OS248" s="114"/>
      <c r="OT248" s="114"/>
      <c r="OU248" s="114"/>
      <c r="OV248" s="114"/>
      <c r="OW248" s="114"/>
      <c r="OX248" s="114"/>
      <c r="OY248" s="114"/>
      <c r="OZ248" s="114"/>
      <c r="PA248" s="114"/>
      <c r="PB248" s="114"/>
      <c r="PC248" s="114"/>
      <c r="PD248" s="114"/>
      <c r="PE248" s="114"/>
      <c r="PF248" s="114"/>
      <c r="PG248" s="114"/>
      <c r="PH248" s="114"/>
      <c r="PI248" s="114"/>
      <c r="PJ248" s="114"/>
      <c r="PK248" s="114"/>
      <c r="PL248" s="114"/>
      <c r="PM248" s="114"/>
      <c r="PN248" s="114"/>
      <c r="PO248" s="114"/>
      <c r="PP248" s="114"/>
      <c r="PQ248" s="114"/>
      <c r="PR248" s="114"/>
      <c r="PS248" s="114"/>
      <c r="PT248" s="114"/>
      <c r="PU248" s="114"/>
      <c r="PV248" s="114"/>
      <c r="PW248" s="114"/>
      <c r="PX248" s="114"/>
      <c r="PY248" s="114"/>
      <c r="PZ248" s="114"/>
      <c r="QA248" s="114"/>
      <c r="QB248" s="114"/>
      <c r="QC248" s="114"/>
      <c r="QD248" s="114"/>
      <c r="QE248" s="114"/>
      <c r="QF248" s="114"/>
      <c r="QG248" s="114"/>
      <c r="QH248" s="114"/>
      <c r="QI248" s="114"/>
      <c r="QJ248" s="114"/>
      <c r="QK248" s="114"/>
      <c r="QL248" s="114"/>
      <c r="QM248" s="114"/>
      <c r="QN248" s="114"/>
      <c r="QO248" s="114"/>
      <c r="QP248" s="114"/>
      <c r="QQ248" s="114"/>
      <c r="QR248" s="114"/>
      <c r="QS248" s="114"/>
      <c r="QT248" s="114"/>
      <c r="QU248" s="114"/>
      <c r="QV248" s="114"/>
      <c r="QW248" s="114"/>
      <c r="QX248" s="114"/>
      <c r="QY248" s="114"/>
      <c r="QZ248" s="114"/>
      <c r="RA248" s="114"/>
      <c r="RB248" s="114"/>
      <c r="RC248" s="114"/>
      <c r="RD248" s="114"/>
      <c r="RE248" s="114"/>
      <c r="RF248" s="114"/>
      <c r="RG248" s="114"/>
      <c r="RH248" s="114"/>
      <c r="RI248" s="114"/>
      <c r="RJ248" s="114"/>
      <c r="RK248" s="114"/>
      <c r="RL248" s="114"/>
      <c r="RM248" s="114"/>
      <c r="RN248" s="114"/>
      <c r="RO248" s="114"/>
      <c r="RP248" s="114"/>
      <c r="RQ248" s="114"/>
      <c r="RR248" s="114"/>
      <c r="RS248" s="114"/>
      <c r="RT248" s="114"/>
      <c r="RU248" s="114"/>
      <c r="RV248" s="114"/>
      <c r="RW248" s="114"/>
      <c r="RX248" s="114"/>
      <c r="RY248" s="114"/>
      <c r="RZ248" s="114"/>
      <c r="SA248" s="114"/>
      <c r="SB248" s="114"/>
      <c r="SC248" s="114"/>
      <c r="SD248" s="114"/>
      <c r="SE248" s="114"/>
      <c r="SF248" s="114"/>
      <c r="SG248" s="114"/>
      <c r="SH248" s="114"/>
      <c r="SI248" s="114"/>
      <c r="SJ248" s="114"/>
      <c r="SK248" s="114"/>
      <c r="SL248" s="114"/>
      <c r="SM248" s="114"/>
      <c r="SN248" s="114"/>
      <c r="SO248" s="114"/>
      <c r="SP248" s="114"/>
      <c r="SQ248" s="114"/>
      <c r="SR248" s="114"/>
      <c r="SS248" s="114"/>
      <c r="ST248" s="114"/>
      <c r="SU248" s="114"/>
      <c r="SV248" s="114"/>
      <c r="SW248" s="114"/>
      <c r="SX248" s="114"/>
      <c r="SY248" s="114"/>
      <c r="SZ248" s="114"/>
      <c r="TA248" s="114"/>
      <c r="TB248" s="114"/>
      <c r="TC248" s="114"/>
      <c r="TD248" s="114"/>
      <c r="TE248" s="114"/>
      <c r="TF248" s="114"/>
      <c r="TG248" s="114"/>
      <c r="TH248" s="114"/>
      <c r="TI248" s="114"/>
      <c r="TJ248" s="114"/>
      <c r="TK248" s="114"/>
      <c r="TL248" s="114"/>
      <c r="TM248" s="114"/>
      <c r="TN248" s="114"/>
      <c r="TO248" s="114"/>
      <c r="TP248" s="114"/>
      <c r="TQ248" s="114"/>
      <c r="TR248" s="114"/>
      <c r="TS248" s="114"/>
      <c r="TT248" s="114"/>
      <c r="TU248" s="114"/>
      <c r="TV248" s="114"/>
      <c r="TW248" s="114"/>
      <c r="TX248" s="114"/>
      <c r="TY248" s="114"/>
      <c r="TZ248" s="114"/>
      <c r="UA248" s="114"/>
      <c r="UB248" s="114"/>
      <c r="UC248" s="114"/>
      <c r="UD248" s="114"/>
      <c r="UE248" s="114"/>
      <c r="UF248" s="114"/>
      <c r="UG248" s="114"/>
      <c r="UH248" s="114"/>
      <c r="UI248" s="114"/>
      <c r="UJ248" s="114"/>
      <c r="UK248" s="114"/>
      <c r="UL248" s="114"/>
      <c r="UM248" s="114"/>
      <c r="UN248" s="114"/>
      <c r="UO248" s="114"/>
      <c r="UP248" s="114"/>
      <c r="UQ248" s="114"/>
      <c r="UR248" s="114"/>
      <c r="US248" s="114"/>
      <c r="UT248" s="114"/>
      <c r="UU248" s="114"/>
      <c r="UV248" s="114"/>
      <c r="UW248" s="114"/>
      <c r="UX248" s="114"/>
      <c r="UY248" s="114"/>
      <c r="UZ248" s="114"/>
      <c r="VA248" s="114"/>
      <c r="VB248" s="114"/>
      <c r="VC248" s="114"/>
      <c r="VD248" s="114"/>
      <c r="VE248" s="114"/>
      <c r="VF248" s="114"/>
      <c r="VG248" s="114"/>
      <c r="VH248" s="114"/>
      <c r="VI248" s="114"/>
      <c r="VJ248" s="114"/>
      <c r="VK248" s="114"/>
      <c r="VL248" s="114"/>
      <c r="VM248" s="114"/>
      <c r="VN248" s="114"/>
      <c r="VO248" s="114"/>
      <c r="VP248" s="114"/>
      <c r="VQ248" s="114"/>
      <c r="VR248" s="114"/>
      <c r="VS248" s="114"/>
      <c r="VT248" s="114"/>
      <c r="VU248" s="114"/>
      <c r="VV248" s="114"/>
      <c r="VW248" s="114"/>
      <c r="VX248" s="114"/>
      <c r="VY248" s="114"/>
      <c r="VZ248" s="114"/>
      <c r="WA248" s="114"/>
      <c r="WB248" s="114"/>
      <c r="WC248" s="114"/>
      <c r="WD248" s="114"/>
      <c r="WE248" s="114"/>
      <c r="WF248" s="114"/>
      <c r="WG248" s="114"/>
      <c r="WH248" s="114"/>
      <c r="WI248" s="114"/>
      <c r="WJ248" s="114"/>
      <c r="WK248" s="114"/>
      <c r="WL248" s="114"/>
      <c r="WM248" s="114"/>
      <c r="WN248" s="114"/>
      <c r="WO248" s="114"/>
      <c r="WP248" s="114"/>
      <c r="WQ248" s="114"/>
      <c r="WR248" s="114"/>
      <c r="WS248" s="114"/>
      <c r="WT248" s="114"/>
      <c r="WU248" s="114"/>
      <c r="WV248" s="114"/>
      <c r="WW248" s="114"/>
      <c r="WX248" s="114"/>
      <c r="WY248" s="114"/>
      <c r="WZ248" s="114"/>
      <c r="XA248" s="114"/>
      <c r="XB248" s="114"/>
      <c r="XC248" s="114"/>
      <c r="XD248" s="114"/>
      <c r="XE248" s="114"/>
      <c r="XF248" s="114"/>
      <c r="XG248" s="114"/>
      <c r="XH248" s="114"/>
      <c r="XI248" s="114"/>
      <c r="XJ248" s="114"/>
      <c r="XK248" s="114"/>
      <c r="XL248" s="114"/>
      <c r="XM248" s="114"/>
      <c r="XN248" s="114"/>
      <c r="XO248" s="114"/>
      <c r="XP248" s="114"/>
      <c r="XQ248" s="114"/>
      <c r="XR248" s="114"/>
      <c r="XS248" s="114"/>
      <c r="XT248" s="114"/>
      <c r="XU248" s="114"/>
      <c r="XV248" s="114"/>
      <c r="XW248" s="114"/>
      <c r="XX248" s="114"/>
      <c r="XY248" s="114"/>
      <c r="XZ248" s="114"/>
      <c r="YA248" s="114"/>
      <c r="YB248" s="114"/>
      <c r="YC248" s="114"/>
      <c r="YD248" s="114"/>
      <c r="YE248" s="114"/>
      <c r="YF248" s="114"/>
      <c r="YG248" s="114"/>
      <c r="YH248" s="114"/>
      <c r="YI248" s="114"/>
      <c r="YJ248" s="114"/>
      <c r="YK248" s="114"/>
      <c r="YL248" s="114"/>
      <c r="YM248" s="114"/>
      <c r="YN248" s="114"/>
      <c r="YO248" s="114"/>
      <c r="YP248" s="114"/>
      <c r="YQ248" s="114"/>
      <c r="YR248" s="114"/>
      <c r="YS248" s="114"/>
      <c r="YT248" s="114"/>
      <c r="YU248" s="114"/>
      <c r="YV248" s="114"/>
      <c r="YW248" s="114"/>
      <c r="YX248" s="114"/>
      <c r="YY248" s="114"/>
      <c r="YZ248" s="114"/>
      <c r="ZA248" s="114"/>
      <c r="ZB248" s="114"/>
      <c r="ZC248" s="114"/>
      <c r="ZD248" s="114"/>
      <c r="ZE248" s="114"/>
      <c r="ZF248" s="114"/>
      <c r="ZG248" s="114"/>
      <c r="ZH248" s="114"/>
      <c r="ZI248" s="114"/>
      <c r="ZJ248" s="114"/>
      <c r="ZK248" s="114"/>
      <c r="ZL248" s="114"/>
      <c r="ZM248" s="114"/>
      <c r="ZN248" s="114"/>
      <c r="ZO248" s="114"/>
      <c r="ZP248" s="114"/>
      <c r="ZQ248" s="114"/>
      <c r="ZR248" s="114"/>
      <c r="ZS248" s="114"/>
      <c r="ZT248" s="114"/>
      <c r="ZU248" s="114"/>
      <c r="ZV248" s="114"/>
      <c r="ZW248" s="114"/>
      <c r="ZX248" s="114"/>
      <c r="ZY248" s="114"/>
      <c r="ZZ248" s="114"/>
      <c r="AAA248" s="114"/>
      <c r="AAB248" s="114"/>
      <c r="AAC248" s="114"/>
      <c r="AAD248" s="114"/>
      <c r="AAE248" s="114"/>
      <c r="AAF248" s="114"/>
      <c r="AAG248" s="114"/>
      <c r="AAH248" s="114"/>
      <c r="AAI248" s="114"/>
      <c r="AAJ248" s="114"/>
      <c r="AAK248" s="114"/>
      <c r="AAL248" s="114"/>
      <c r="AAM248" s="114"/>
      <c r="AAN248" s="114"/>
      <c r="AAO248" s="114"/>
      <c r="AAP248" s="114"/>
      <c r="AAQ248" s="114"/>
      <c r="AAR248" s="114"/>
      <c r="AAS248" s="114"/>
      <c r="AAT248" s="114"/>
      <c r="AAU248" s="114"/>
      <c r="AAV248" s="114"/>
      <c r="AAW248" s="114"/>
      <c r="AAX248" s="114"/>
      <c r="AAY248" s="114"/>
      <c r="AAZ248" s="114"/>
      <c r="ABA248" s="114"/>
      <c r="ABB248" s="114"/>
      <c r="ABC248" s="114"/>
      <c r="ABD248" s="114"/>
      <c r="ABE248" s="114"/>
      <c r="ABF248" s="114"/>
      <c r="ABG248" s="114"/>
      <c r="ABH248" s="114"/>
      <c r="ABI248" s="114"/>
      <c r="ABJ248" s="114"/>
      <c r="ABK248" s="114"/>
      <c r="ABL248" s="114"/>
      <c r="ABM248" s="114"/>
      <c r="ABN248" s="114"/>
      <c r="ABO248" s="114"/>
      <c r="ABP248" s="114"/>
      <c r="ABQ248" s="114"/>
      <c r="ABR248" s="114"/>
      <c r="ABS248" s="114"/>
      <c r="ABT248" s="114"/>
      <c r="ABU248" s="114"/>
      <c r="ABV248" s="114"/>
      <c r="ABW248" s="114"/>
      <c r="ABX248" s="114"/>
      <c r="ABY248" s="114"/>
      <c r="ABZ248" s="114"/>
      <c r="ACA248" s="114"/>
      <c r="ACB248" s="114"/>
      <c r="ACC248" s="114"/>
      <c r="ACD248" s="114"/>
      <c r="ACE248" s="114"/>
      <c r="ACF248" s="114"/>
      <c r="ACG248" s="114"/>
      <c r="ACH248" s="114"/>
      <c r="ACI248" s="114"/>
      <c r="ACJ248" s="114"/>
      <c r="ACK248" s="114"/>
      <c r="ACL248" s="114"/>
      <c r="ACM248" s="114"/>
      <c r="ACN248" s="114"/>
      <c r="ACO248" s="114"/>
      <c r="ACP248" s="114"/>
      <c r="ACQ248" s="114"/>
      <c r="ACR248" s="114"/>
      <c r="ACS248" s="114"/>
      <c r="ACT248" s="114"/>
      <c r="ACU248" s="114"/>
      <c r="ACV248" s="114"/>
      <c r="ACW248" s="114"/>
      <c r="ACX248" s="114"/>
      <c r="ACY248" s="114"/>
      <c r="ACZ248" s="114"/>
      <c r="ADA248" s="114"/>
      <c r="ADB248" s="114"/>
      <c r="ADC248" s="114"/>
      <c r="ADD248" s="114"/>
      <c r="ADE248" s="114"/>
      <c r="ADF248" s="114"/>
      <c r="ADG248" s="114"/>
      <c r="ADH248" s="114"/>
      <c r="ADI248" s="114"/>
      <c r="ADJ248" s="114"/>
      <c r="ADK248" s="114"/>
      <c r="ADL248" s="114"/>
      <c r="ADM248" s="114"/>
      <c r="ADN248" s="114"/>
      <c r="ADO248" s="114"/>
      <c r="ADP248" s="114"/>
      <c r="ADQ248" s="114"/>
      <c r="ADR248" s="114"/>
      <c r="ADS248" s="114"/>
      <c r="ADT248" s="114"/>
      <c r="ADU248" s="114"/>
      <c r="ADV248" s="114"/>
      <c r="ADW248" s="114"/>
      <c r="ADX248" s="114"/>
      <c r="ADY248" s="114"/>
      <c r="ADZ248" s="114"/>
      <c r="AEA248" s="114"/>
      <c r="AEB248" s="114"/>
      <c r="AEC248" s="114"/>
      <c r="AED248" s="114"/>
      <c r="AEE248" s="114"/>
      <c r="AEF248" s="114"/>
      <c r="AEG248" s="114"/>
      <c r="AEH248" s="114"/>
      <c r="AEI248" s="114"/>
      <c r="AEJ248" s="114"/>
      <c r="AEK248" s="114"/>
      <c r="AEL248" s="114"/>
      <c r="AEM248" s="114"/>
      <c r="AEN248" s="114"/>
      <c r="AEO248" s="114"/>
      <c r="AEP248" s="114"/>
      <c r="AEQ248" s="114"/>
      <c r="AER248" s="114"/>
      <c r="AES248" s="114"/>
      <c r="AET248" s="114"/>
      <c r="AEU248" s="114"/>
      <c r="AEV248" s="114"/>
      <c r="AEW248" s="114"/>
      <c r="AEX248" s="114"/>
      <c r="AEY248" s="114"/>
      <c r="AEZ248" s="114"/>
      <c r="AFA248" s="114"/>
      <c r="AFB248" s="114"/>
      <c r="AFC248" s="114"/>
      <c r="AFD248" s="114"/>
      <c r="AFE248" s="114"/>
      <c r="AFF248" s="114"/>
      <c r="AFG248" s="114"/>
      <c r="AFH248" s="114"/>
      <c r="AFI248" s="114"/>
      <c r="AFJ248" s="114"/>
      <c r="AFK248" s="114"/>
      <c r="AFL248" s="114"/>
      <c r="AFM248" s="114"/>
      <c r="AFN248" s="114"/>
      <c r="AFO248" s="114"/>
      <c r="AFP248" s="114"/>
      <c r="AFQ248" s="114"/>
      <c r="AFR248" s="114"/>
      <c r="AFS248" s="114"/>
      <c r="AFT248" s="114"/>
      <c r="AFU248" s="114"/>
      <c r="AFV248" s="114"/>
      <c r="AFW248" s="114"/>
      <c r="AFX248" s="114"/>
      <c r="AFY248" s="114"/>
      <c r="AFZ248" s="114"/>
      <c r="AGA248" s="114"/>
      <c r="AGB248" s="114"/>
      <c r="AGC248" s="114"/>
      <c r="AGD248" s="114"/>
      <c r="AGE248" s="114"/>
      <c r="AGF248" s="114"/>
      <c r="AGG248" s="114"/>
      <c r="AGH248" s="114"/>
      <c r="AGI248" s="114"/>
      <c r="AGJ248" s="114"/>
      <c r="AGK248" s="114"/>
      <c r="AGL248" s="114"/>
      <c r="AGM248" s="114"/>
      <c r="AGN248" s="114"/>
      <c r="AGO248" s="114"/>
      <c r="AGP248" s="114"/>
      <c r="AGQ248" s="114"/>
      <c r="AGR248" s="114"/>
      <c r="AGS248" s="114"/>
      <c r="AGT248" s="114"/>
      <c r="AGU248" s="114"/>
      <c r="AGV248" s="114"/>
      <c r="AGW248" s="114"/>
      <c r="AGX248" s="114"/>
      <c r="AGY248" s="114"/>
      <c r="AGZ248" s="114"/>
      <c r="AHA248" s="114"/>
      <c r="AHB248" s="114"/>
      <c r="AHC248" s="114"/>
      <c r="AHD248" s="114"/>
      <c r="AHE248" s="114"/>
      <c r="AHF248" s="114"/>
      <c r="AHG248" s="114"/>
      <c r="AHH248" s="114"/>
      <c r="AHI248" s="114"/>
      <c r="AHJ248" s="114"/>
      <c r="AHK248" s="114"/>
      <c r="AHL248" s="114"/>
      <c r="AHM248" s="114"/>
      <c r="AHN248" s="114"/>
      <c r="AHO248" s="114"/>
      <c r="AHP248" s="114"/>
      <c r="AHQ248" s="114"/>
      <c r="AHR248" s="114"/>
      <c r="AHS248" s="114"/>
      <c r="AHT248" s="114"/>
      <c r="AHU248" s="114"/>
      <c r="AHV248" s="114"/>
      <c r="AHW248" s="114"/>
      <c r="AHX248" s="114"/>
      <c r="AHY248" s="114"/>
      <c r="AHZ248" s="114"/>
      <c r="AIA248" s="114"/>
      <c r="AIB248" s="114"/>
      <c r="AIC248" s="114"/>
      <c r="AID248" s="114"/>
      <c r="AIE248" s="114"/>
      <c r="AIF248" s="114"/>
      <c r="AIG248" s="114"/>
      <c r="AIH248" s="114"/>
      <c r="AII248" s="114"/>
      <c r="AIJ248" s="114"/>
      <c r="AIK248" s="114"/>
      <c r="AIL248" s="114"/>
      <c r="AIM248" s="114"/>
      <c r="AIN248" s="114"/>
      <c r="AIO248" s="114"/>
      <c r="AIP248" s="114"/>
      <c r="AIQ248" s="114"/>
      <c r="AIR248" s="114"/>
      <c r="AIS248" s="114"/>
      <c r="AIT248" s="114"/>
      <c r="AIU248" s="114"/>
      <c r="AIV248" s="114"/>
      <c r="AIW248" s="114"/>
      <c r="AIX248" s="114"/>
      <c r="AIY248" s="114"/>
      <c r="AIZ248" s="114"/>
      <c r="AJA248" s="114"/>
      <c r="AJB248" s="114"/>
      <c r="AJC248" s="114"/>
      <c r="AJD248" s="114"/>
      <c r="AJE248" s="114"/>
      <c r="AJF248" s="114"/>
      <c r="AJG248" s="114"/>
      <c r="AJH248" s="114"/>
      <c r="AJI248" s="114"/>
      <c r="AJJ248" s="114"/>
      <c r="AJK248" s="114"/>
      <c r="AJL248" s="114"/>
      <c r="AJM248" s="114"/>
      <c r="AJN248" s="114"/>
      <c r="AJO248" s="114"/>
      <c r="AJP248" s="114"/>
      <c r="AJQ248" s="114"/>
      <c r="AJR248" s="114"/>
      <c r="AJS248" s="114"/>
      <c r="AJT248" s="114"/>
      <c r="AJU248" s="114"/>
      <c r="AJV248" s="114"/>
      <c r="AJW248" s="114"/>
      <c r="AJX248" s="114"/>
      <c r="AJY248" s="114"/>
      <c r="AJZ248" s="114"/>
      <c r="AKA248" s="114"/>
      <c r="AKB248" s="114"/>
      <c r="AKC248" s="114"/>
      <c r="AKD248" s="114"/>
      <c r="AKE248" s="114"/>
      <c r="AKF248" s="114"/>
      <c r="AKG248" s="114"/>
      <c r="AKH248" s="114"/>
      <c r="AKI248" s="114"/>
      <c r="AKJ248" s="114"/>
      <c r="AKK248" s="114"/>
      <c r="AKL248" s="114"/>
      <c r="AKM248" s="114"/>
      <c r="AKN248" s="114"/>
      <c r="AKO248" s="114"/>
      <c r="AKP248" s="114"/>
      <c r="AKQ248" s="114"/>
      <c r="AKR248" s="114"/>
      <c r="AKS248" s="114"/>
      <c r="AKT248" s="114"/>
      <c r="AKU248" s="114"/>
      <c r="AKV248" s="114"/>
      <c r="AKW248" s="114"/>
      <c r="AKX248" s="114"/>
      <c r="AKY248" s="114"/>
      <c r="AKZ248" s="114"/>
      <c r="ALA248" s="114"/>
      <c r="ALB248" s="114"/>
      <c r="ALC248" s="114"/>
      <c r="ALD248" s="114"/>
      <c r="ALE248" s="114"/>
      <c r="ALF248" s="114"/>
      <c r="ALG248" s="114"/>
      <c r="ALH248" s="114"/>
      <c r="ALI248" s="114"/>
      <c r="ALJ248" s="114"/>
      <c r="ALK248" s="114"/>
      <c r="ALL248" s="114"/>
      <c r="ALM248" s="114"/>
      <c r="ALN248" s="114"/>
      <c r="ALO248" s="114"/>
      <c r="ALP248" s="114"/>
      <c r="ALQ248" s="114"/>
      <c r="ALR248" s="114"/>
      <c r="ALS248" s="114"/>
      <c r="ALT248" s="114"/>
      <c r="ALU248" s="114"/>
      <c r="ALV248" s="114"/>
      <c r="ALW248" s="114"/>
      <c r="ALX248" s="114"/>
      <c r="ALY248" s="114"/>
      <c r="ALZ248" s="114"/>
      <c r="AMA248" s="114"/>
      <c r="AMB248" s="114"/>
      <c r="AMC248" s="114"/>
      <c r="AMD248" s="114"/>
      <c r="AME248" s="114"/>
      <c r="AMF248" s="114"/>
      <c r="AMG248" s="114"/>
      <c r="AMH248" s="114"/>
      <c r="AMI248" s="114"/>
      <c r="AMJ248" s="114"/>
    </row>
    <row r="249" spans="1:1024" s="115" customFormat="1" ht="21.75" customHeight="1">
      <c r="A249" s="136"/>
      <c r="B249" s="136"/>
      <c r="C249" s="103" t="s">
        <v>34</v>
      </c>
      <c r="D249" s="105">
        <f t="shared" si="13"/>
        <v>109052.40000000001</v>
      </c>
      <c r="E249" s="105">
        <f t="shared" si="14"/>
        <v>0</v>
      </c>
      <c r="F249" s="105">
        <f t="shared" si="14"/>
        <v>442.3</v>
      </c>
      <c r="G249" s="105">
        <f t="shared" si="14"/>
        <v>106110.1</v>
      </c>
      <c r="H249" s="105">
        <f t="shared" si="14"/>
        <v>2500</v>
      </c>
      <c r="I249" s="141"/>
      <c r="J249" s="141"/>
      <c r="K249" s="141"/>
      <c r="L249" s="141"/>
      <c r="M249" s="141"/>
      <c r="N249" s="41"/>
      <c r="O249" s="41"/>
      <c r="P249" s="114"/>
      <c r="Q249" s="114"/>
      <c r="R249" s="114"/>
      <c r="S249" s="114"/>
      <c r="T249" s="114"/>
      <c r="U249" s="114"/>
      <c r="V249" s="114"/>
      <c r="W249" s="114"/>
      <c r="X249" s="114"/>
      <c r="Y249" s="114"/>
      <c r="Z249" s="114"/>
      <c r="AA249" s="114"/>
      <c r="AB249" s="114"/>
      <c r="AC249" s="114"/>
      <c r="AD249" s="114"/>
      <c r="AE249" s="114"/>
      <c r="AF249" s="114"/>
      <c r="AG249" s="114"/>
      <c r="AH249" s="114"/>
      <c r="AI249" s="114"/>
      <c r="AJ249" s="114"/>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114"/>
      <c r="BX249" s="114"/>
      <c r="BY249" s="114"/>
      <c r="BZ249" s="114"/>
      <c r="CA249" s="114"/>
      <c r="CB249" s="114"/>
      <c r="CC249" s="114"/>
      <c r="CD249" s="114"/>
      <c r="CE249" s="114"/>
      <c r="CF249" s="114"/>
      <c r="CG249" s="114"/>
      <c r="CH249" s="114"/>
      <c r="CI249" s="114"/>
      <c r="CJ249" s="114"/>
      <c r="CK249" s="114"/>
      <c r="CL249" s="114"/>
      <c r="CM249" s="114"/>
      <c r="CN249" s="114"/>
      <c r="CO249" s="114"/>
      <c r="CP249" s="114"/>
      <c r="CQ249" s="114"/>
      <c r="CR249" s="114"/>
      <c r="CS249" s="114"/>
      <c r="CT249" s="114"/>
      <c r="CU249" s="114"/>
      <c r="CV249" s="114"/>
      <c r="CW249" s="114"/>
      <c r="CX249" s="114"/>
      <c r="CY249" s="114"/>
      <c r="CZ249" s="114"/>
      <c r="DA249" s="114"/>
      <c r="DB249" s="114"/>
      <c r="DC249" s="114"/>
      <c r="DD249" s="114"/>
      <c r="DE249" s="114"/>
      <c r="DF249" s="114"/>
      <c r="DG249" s="114"/>
      <c r="DH249" s="114"/>
      <c r="DI249" s="114"/>
      <c r="DJ249" s="114"/>
      <c r="DK249" s="114"/>
      <c r="DL249" s="114"/>
      <c r="DM249" s="114"/>
      <c r="DN249" s="114"/>
      <c r="DO249" s="114"/>
      <c r="DP249" s="114"/>
      <c r="DQ249" s="114"/>
      <c r="DR249" s="114"/>
      <c r="DS249" s="114"/>
      <c r="DT249" s="114"/>
      <c r="DU249" s="114"/>
      <c r="DV249" s="114"/>
      <c r="DW249" s="114"/>
      <c r="DX249" s="114"/>
      <c r="DY249" s="114"/>
      <c r="DZ249" s="114"/>
      <c r="EA249" s="114"/>
      <c r="EB249" s="114"/>
      <c r="EC249" s="114"/>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114"/>
      <c r="JG249" s="114"/>
      <c r="JH249" s="114"/>
      <c r="JI249" s="114"/>
      <c r="JJ249" s="114"/>
      <c r="JK249" s="114"/>
      <c r="JL249" s="114"/>
      <c r="JM249" s="114"/>
      <c r="JN249" s="114"/>
      <c r="JO249" s="114"/>
      <c r="JP249" s="114"/>
      <c r="JQ249" s="114"/>
      <c r="JR249" s="114"/>
      <c r="JS249" s="114"/>
      <c r="JT249" s="114"/>
      <c r="JU249" s="114"/>
      <c r="JV249" s="114"/>
      <c r="JW249" s="114"/>
      <c r="JX249" s="114"/>
      <c r="JY249" s="114"/>
      <c r="JZ249" s="114"/>
      <c r="KA249" s="114"/>
      <c r="KB249" s="114"/>
      <c r="KC249" s="114"/>
      <c r="KD249" s="114"/>
      <c r="KE249" s="114"/>
      <c r="KF249" s="114"/>
      <c r="KG249" s="114"/>
      <c r="KH249" s="114"/>
      <c r="KI249" s="114"/>
      <c r="KJ249" s="114"/>
      <c r="KK249" s="114"/>
      <c r="KL249" s="114"/>
      <c r="KM249" s="114"/>
      <c r="KN249" s="114"/>
      <c r="KO249" s="114"/>
      <c r="KP249" s="114"/>
      <c r="KQ249" s="114"/>
      <c r="KR249" s="114"/>
      <c r="KS249" s="114"/>
      <c r="KT249" s="114"/>
      <c r="KU249" s="114"/>
      <c r="KV249" s="114"/>
      <c r="KW249" s="114"/>
      <c r="KX249" s="114"/>
      <c r="KY249" s="114"/>
      <c r="KZ249" s="114"/>
      <c r="LA249" s="114"/>
      <c r="LB249" s="114"/>
      <c r="LC249" s="114"/>
      <c r="LD249" s="114"/>
      <c r="LE249" s="114"/>
      <c r="LF249" s="114"/>
      <c r="LG249" s="114"/>
      <c r="LH249" s="114"/>
      <c r="LI249" s="114"/>
      <c r="LJ249" s="114"/>
      <c r="LK249" s="114"/>
      <c r="LL249" s="114"/>
      <c r="LM249" s="114"/>
      <c r="LN249" s="114"/>
      <c r="LO249" s="114"/>
      <c r="LP249" s="114"/>
      <c r="LQ249" s="114"/>
      <c r="LR249" s="114"/>
      <c r="LS249" s="114"/>
      <c r="LT249" s="114"/>
      <c r="LU249" s="114"/>
      <c r="LV249" s="114"/>
      <c r="LW249" s="114"/>
      <c r="LX249" s="114"/>
      <c r="LY249" s="114"/>
      <c r="LZ249" s="114"/>
      <c r="MA249" s="114"/>
      <c r="MB249" s="114"/>
      <c r="MC249" s="114"/>
      <c r="MD249" s="114"/>
      <c r="ME249" s="114"/>
      <c r="MF249" s="114"/>
      <c r="MG249" s="114"/>
      <c r="MH249" s="114"/>
      <c r="MI249" s="114"/>
      <c r="MJ249" s="114"/>
      <c r="MK249" s="114"/>
      <c r="ML249" s="114"/>
      <c r="MM249" s="114"/>
      <c r="MN249" s="114"/>
      <c r="MO249" s="114"/>
      <c r="MP249" s="114"/>
      <c r="MQ249" s="114"/>
      <c r="MR249" s="114"/>
      <c r="MS249" s="114"/>
      <c r="MT249" s="114"/>
      <c r="MU249" s="114"/>
      <c r="MV249" s="114"/>
      <c r="MW249" s="114"/>
      <c r="MX249" s="114"/>
      <c r="MY249" s="114"/>
      <c r="MZ249" s="114"/>
      <c r="NA249" s="114"/>
      <c r="NB249" s="114"/>
      <c r="NC249" s="114"/>
      <c r="ND249" s="114"/>
      <c r="NE249" s="114"/>
      <c r="NF249" s="114"/>
      <c r="NG249" s="114"/>
      <c r="NH249" s="114"/>
      <c r="NI249" s="114"/>
      <c r="NJ249" s="114"/>
      <c r="NK249" s="114"/>
      <c r="NL249" s="114"/>
      <c r="NM249" s="114"/>
      <c r="NN249" s="114"/>
      <c r="NO249" s="114"/>
      <c r="NP249" s="114"/>
      <c r="NQ249" s="114"/>
      <c r="NR249" s="114"/>
      <c r="NS249" s="114"/>
      <c r="NT249" s="114"/>
      <c r="NU249" s="114"/>
      <c r="NV249" s="114"/>
      <c r="NW249" s="114"/>
      <c r="NX249" s="114"/>
      <c r="NY249" s="114"/>
      <c r="NZ249" s="114"/>
      <c r="OA249" s="114"/>
      <c r="OB249" s="114"/>
      <c r="OC249" s="114"/>
      <c r="OD249" s="114"/>
      <c r="OE249" s="114"/>
      <c r="OF249" s="114"/>
      <c r="OG249" s="114"/>
      <c r="OH249" s="114"/>
      <c r="OI249" s="114"/>
      <c r="OJ249" s="114"/>
      <c r="OK249" s="114"/>
      <c r="OL249" s="114"/>
      <c r="OM249" s="114"/>
      <c r="ON249" s="114"/>
      <c r="OO249" s="114"/>
      <c r="OP249" s="114"/>
      <c r="OQ249" s="114"/>
      <c r="OR249" s="114"/>
      <c r="OS249" s="114"/>
      <c r="OT249" s="114"/>
      <c r="OU249" s="114"/>
      <c r="OV249" s="114"/>
      <c r="OW249" s="114"/>
      <c r="OX249" s="114"/>
      <c r="OY249" s="114"/>
      <c r="OZ249" s="114"/>
      <c r="PA249" s="114"/>
      <c r="PB249" s="114"/>
      <c r="PC249" s="114"/>
      <c r="PD249" s="114"/>
      <c r="PE249" s="114"/>
      <c r="PF249" s="114"/>
      <c r="PG249" s="114"/>
      <c r="PH249" s="114"/>
      <c r="PI249" s="114"/>
      <c r="PJ249" s="114"/>
      <c r="PK249" s="114"/>
      <c r="PL249" s="114"/>
      <c r="PM249" s="114"/>
      <c r="PN249" s="114"/>
      <c r="PO249" s="114"/>
      <c r="PP249" s="114"/>
      <c r="PQ249" s="114"/>
      <c r="PR249" s="114"/>
      <c r="PS249" s="114"/>
      <c r="PT249" s="114"/>
      <c r="PU249" s="114"/>
      <c r="PV249" s="114"/>
      <c r="PW249" s="114"/>
      <c r="PX249" s="114"/>
      <c r="PY249" s="114"/>
      <c r="PZ249" s="114"/>
      <c r="QA249" s="114"/>
      <c r="QB249" s="114"/>
      <c r="QC249" s="114"/>
      <c r="QD249" s="114"/>
      <c r="QE249" s="114"/>
      <c r="QF249" s="114"/>
      <c r="QG249" s="114"/>
      <c r="QH249" s="114"/>
      <c r="QI249" s="114"/>
      <c r="QJ249" s="114"/>
      <c r="QK249" s="114"/>
      <c r="QL249" s="114"/>
      <c r="QM249" s="114"/>
      <c r="QN249" s="114"/>
      <c r="QO249" s="114"/>
      <c r="QP249" s="114"/>
      <c r="QQ249" s="114"/>
      <c r="QR249" s="114"/>
      <c r="QS249" s="114"/>
      <c r="QT249" s="114"/>
      <c r="QU249" s="114"/>
      <c r="QV249" s="114"/>
      <c r="QW249" s="114"/>
      <c r="QX249" s="114"/>
      <c r="QY249" s="114"/>
      <c r="QZ249" s="114"/>
      <c r="RA249" s="114"/>
      <c r="RB249" s="114"/>
      <c r="RC249" s="114"/>
      <c r="RD249" s="114"/>
      <c r="RE249" s="114"/>
      <c r="RF249" s="114"/>
      <c r="RG249" s="114"/>
      <c r="RH249" s="114"/>
      <c r="RI249" s="114"/>
      <c r="RJ249" s="114"/>
      <c r="RK249" s="114"/>
      <c r="RL249" s="114"/>
      <c r="RM249" s="114"/>
      <c r="RN249" s="114"/>
      <c r="RO249" s="114"/>
      <c r="RP249" s="114"/>
      <c r="RQ249" s="114"/>
      <c r="RR249" s="114"/>
      <c r="RS249" s="114"/>
      <c r="RT249" s="114"/>
      <c r="RU249" s="114"/>
      <c r="RV249" s="114"/>
      <c r="RW249" s="114"/>
      <c r="RX249" s="114"/>
      <c r="RY249" s="114"/>
      <c r="RZ249" s="114"/>
      <c r="SA249" s="114"/>
      <c r="SB249" s="114"/>
      <c r="SC249" s="114"/>
      <c r="SD249" s="114"/>
      <c r="SE249" s="114"/>
      <c r="SF249" s="114"/>
      <c r="SG249" s="114"/>
      <c r="SH249" s="114"/>
      <c r="SI249" s="114"/>
      <c r="SJ249" s="114"/>
      <c r="SK249" s="114"/>
      <c r="SL249" s="114"/>
      <c r="SM249" s="114"/>
      <c r="SN249" s="114"/>
      <c r="SO249" s="114"/>
      <c r="SP249" s="114"/>
      <c r="SQ249" s="114"/>
      <c r="SR249" s="114"/>
      <c r="SS249" s="114"/>
      <c r="ST249" s="114"/>
      <c r="SU249" s="114"/>
      <c r="SV249" s="114"/>
      <c r="SW249" s="114"/>
      <c r="SX249" s="114"/>
      <c r="SY249" s="114"/>
      <c r="SZ249" s="114"/>
      <c r="TA249" s="114"/>
      <c r="TB249" s="114"/>
      <c r="TC249" s="114"/>
      <c r="TD249" s="114"/>
      <c r="TE249" s="114"/>
      <c r="TF249" s="114"/>
      <c r="TG249" s="114"/>
      <c r="TH249" s="114"/>
      <c r="TI249" s="114"/>
      <c r="TJ249" s="114"/>
      <c r="TK249" s="114"/>
      <c r="TL249" s="114"/>
      <c r="TM249" s="114"/>
      <c r="TN249" s="114"/>
      <c r="TO249" s="114"/>
      <c r="TP249" s="114"/>
      <c r="TQ249" s="114"/>
      <c r="TR249" s="114"/>
      <c r="TS249" s="114"/>
      <c r="TT249" s="114"/>
      <c r="TU249" s="114"/>
      <c r="TV249" s="114"/>
      <c r="TW249" s="114"/>
      <c r="TX249" s="114"/>
      <c r="TY249" s="114"/>
      <c r="TZ249" s="114"/>
      <c r="UA249" s="114"/>
      <c r="UB249" s="114"/>
      <c r="UC249" s="114"/>
      <c r="UD249" s="114"/>
      <c r="UE249" s="114"/>
      <c r="UF249" s="114"/>
      <c r="UG249" s="114"/>
      <c r="UH249" s="114"/>
      <c r="UI249" s="114"/>
      <c r="UJ249" s="114"/>
      <c r="UK249" s="114"/>
      <c r="UL249" s="114"/>
      <c r="UM249" s="114"/>
      <c r="UN249" s="114"/>
      <c r="UO249" s="114"/>
      <c r="UP249" s="114"/>
      <c r="UQ249" s="114"/>
      <c r="UR249" s="114"/>
      <c r="US249" s="114"/>
      <c r="UT249" s="114"/>
      <c r="UU249" s="114"/>
      <c r="UV249" s="114"/>
      <c r="UW249" s="114"/>
      <c r="UX249" s="114"/>
      <c r="UY249" s="114"/>
      <c r="UZ249" s="114"/>
      <c r="VA249" s="114"/>
      <c r="VB249" s="114"/>
      <c r="VC249" s="114"/>
      <c r="VD249" s="114"/>
      <c r="VE249" s="114"/>
      <c r="VF249" s="114"/>
      <c r="VG249" s="114"/>
      <c r="VH249" s="114"/>
      <c r="VI249" s="114"/>
      <c r="VJ249" s="114"/>
      <c r="VK249" s="114"/>
      <c r="VL249" s="114"/>
      <c r="VM249" s="114"/>
      <c r="VN249" s="114"/>
      <c r="VO249" s="114"/>
      <c r="VP249" s="114"/>
      <c r="VQ249" s="114"/>
      <c r="VR249" s="114"/>
      <c r="VS249" s="114"/>
      <c r="VT249" s="114"/>
      <c r="VU249" s="114"/>
      <c r="VV249" s="114"/>
      <c r="VW249" s="114"/>
      <c r="VX249" s="114"/>
      <c r="VY249" s="114"/>
      <c r="VZ249" s="114"/>
      <c r="WA249" s="114"/>
      <c r="WB249" s="114"/>
      <c r="WC249" s="114"/>
      <c r="WD249" s="114"/>
      <c r="WE249" s="114"/>
      <c r="WF249" s="114"/>
      <c r="WG249" s="114"/>
      <c r="WH249" s="114"/>
      <c r="WI249" s="114"/>
      <c r="WJ249" s="114"/>
      <c r="WK249" s="114"/>
      <c r="WL249" s="114"/>
      <c r="WM249" s="114"/>
      <c r="WN249" s="114"/>
      <c r="WO249" s="114"/>
      <c r="WP249" s="114"/>
      <c r="WQ249" s="114"/>
      <c r="WR249" s="114"/>
      <c r="WS249" s="114"/>
      <c r="WT249" s="114"/>
      <c r="WU249" s="114"/>
      <c r="WV249" s="114"/>
      <c r="WW249" s="114"/>
      <c r="WX249" s="114"/>
      <c r="WY249" s="114"/>
      <c r="WZ249" s="114"/>
      <c r="XA249" s="114"/>
      <c r="XB249" s="114"/>
      <c r="XC249" s="114"/>
      <c r="XD249" s="114"/>
      <c r="XE249" s="114"/>
      <c r="XF249" s="114"/>
      <c r="XG249" s="114"/>
      <c r="XH249" s="114"/>
      <c r="XI249" s="114"/>
      <c r="XJ249" s="114"/>
      <c r="XK249" s="114"/>
      <c r="XL249" s="114"/>
      <c r="XM249" s="114"/>
      <c r="XN249" s="114"/>
      <c r="XO249" s="114"/>
      <c r="XP249" s="114"/>
      <c r="XQ249" s="114"/>
      <c r="XR249" s="114"/>
      <c r="XS249" s="114"/>
      <c r="XT249" s="114"/>
      <c r="XU249" s="114"/>
      <c r="XV249" s="114"/>
      <c r="XW249" s="114"/>
      <c r="XX249" s="114"/>
      <c r="XY249" s="114"/>
      <c r="XZ249" s="114"/>
      <c r="YA249" s="114"/>
      <c r="YB249" s="114"/>
      <c r="YC249" s="114"/>
      <c r="YD249" s="114"/>
      <c r="YE249" s="114"/>
      <c r="YF249" s="114"/>
      <c r="YG249" s="114"/>
      <c r="YH249" s="114"/>
      <c r="YI249" s="114"/>
      <c r="YJ249" s="114"/>
      <c r="YK249" s="114"/>
      <c r="YL249" s="114"/>
      <c r="YM249" s="114"/>
      <c r="YN249" s="114"/>
      <c r="YO249" s="114"/>
      <c r="YP249" s="114"/>
      <c r="YQ249" s="114"/>
      <c r="YR249" s="114"/>
      <c r="YS249" s="114"/>
      <c r="YT249" s="114"/>
      <c r="YU249" s="114"/>
      <c r="YV249" s="114"/>
      <c r="YW249" s="114"/>
      <c r="YX249" s="114"/>
      <c r="YY249" s="114"/>
      <c r="YZ249" s="114"/>
      <c r="ZA249" s="114"/>
      <c r="ZB249" s="114"/>
      <c r="ZC249" s="114"/>
      <c r="ZD249" s="114"/>
      <c r="ZE249" s="114"/>
      <c r="ZF249" s="114"/>
      <c r="ZG249" s="114"/>
      <c r="ZH249" s="114"/>
      <c r="ZI249" s="114"/>
      <c r="ZJ249" s="114"/>
      <c r="ZK249" s="114"/>
      <c r="ZL249" s="114"/>
      <c r="ZM249" s="114"/>
      <c r="ZN249" s="114"/>
      <c r="ZO249" s="114"/>
      <c r="ZP249" s="114"/>
      <c r="ZQ249" s="114"/>
      <c r="ZR249" s="114"/>
      <c r="ZS249" s="114"/>
      <c r="ZT249" s="114"/>
      <c r="ZU249" s="114"/>
      <c r="ZV249" s="114"/>
      <c r="ZW249" s="114"/>
      <c r="ZX249" s="114"/>
      <c r="ZY249" s="114"/>
      <c r="ZZ249" s="114"/>
      <c r="AAA249" s="114"/>
      <c r="AAB249" s="114"/>
      <c r="AAC249" s="114"/>
      <c r="AAD249" s="114"/>
      <c r="AAE249" s="114"/>
      <c r="AAF249" s="114"/>
      <c r="AAG249" s="114"/>
      <c r="AAH249" s="114"/>
      <c r="AAI249" s="114"/>
      <c r="AAJ249" s="114"/>
      <c r="AAK249" s="114"/>
      <c r="AAL249" s="114"/>
      <c r="AAM249" s="114"/>
      <c r="AAN249" s="114"/>
      <c r="AAO249" s="114"/>
      <c r="AAP249" s="114"/>
      <c r="AAQ249" s="114"/>
      <c r="AAR249" s="114"/>
      <c r="AAS249" s="114"/>
      <c r="AAT249" s="114"/>
      <c r="AAU249" s="114"/>
      <c r="AAV249" s="114"/>
      <c r="AAW249" s="114"/>
      <c r="AAX249" s="114"/>
      <c r="AAY249" s="114"/>
      <c r="AAZ249" s="114"/>
      <c r="ABA249" s="114"/>
      <c r="ABB249" s="114"/>
      <c r="ABC249" s="114"/>
      <c r="ABD249" s="114"/>
      <c r="ABE249" s="114"/>
      <c r="ABF249" s="114"/>
      <c r="ABG249" s="114"/>
      <c r="ABH249" s="114"/>
      <c r="ABI249" s="114"/>
      <c r="ABJ249" s="114"/>
      <c r="ABK249" s="114"/>
      <c r="ABL249" s="114"/>
      <c r="ABM249" s="114"/>
      <c r="ABN249" s="114"/>
      <c r="ABO249" s="114"/>
      <c r="ABP249" s="114"/>
      <c r="ABQ249" s="114"/>
      <c r="ABR249" s="114"/>
      <c r="ABS249" s="114"/>
      <c r="ABT249" s="114"/>
      <c r="ABU249" s="114"/>
      <c r="ABV249" s="114"/>
      <c r="ABW249" s="114"/>
      <c r="ABX249" s="114"/>
      <c r="ABY249" s="114"/>
      <c r="ABZ249" s="114"/>
      <c r="ACA249" s="114"/>
      <c r="ACB249" s="114"/>
      <c r="ACC249" s="114"/>
      <c r="ACD249" s="114"/>
      <c r="ACE249" s="114"/>
      <c r="ACF249" s="114"/>
      <c r="ACG249" s="114"/>
      <c r="ACH249" s="114"/>
      <c r="ACI249" s="114"/>
      <c r="ACJ249" s="114"/>
      <c r="ACK249" s="114"/>
      <c r="ACL249" s="114"/>
      <c r="ACM249" s="114"/>
      <c r="ACN249" s="114"/>
      <c r="ACO249" s="114"/>
      <c r="ACP249" s="114"/>
      <c r="ACQ249" s="114"/>
      <c r="ACR249" s="114"/>
      <c r="ACS249" s="114"/>
      <c r="ACT249" s="114"/>
      <c r="ACU249" s="114"/>
      <c r="ACV249" s="114"/>
      <c r="ACW249" s="114"/>
      <c r="ACX249" s="114"/>
      <c r="ACY249" s="114"/>
      <c r="ACZ249" s="114"/>
      <c r="ADA249" s="114"/>
      <c r="ADB249" s="114"/>
      <c r="ADC249" s="114"/>
      <c r="ADD249" s="114"/>
      <c r="ADE249" s="114"/>
      <c r="ADF249" s="114"/>
      <c r="ADG249" s="114"/>
      <c r="ADH249" s="114"/>
      <c r="ADI249" s="114"/>
      <c r="ADJ249" s="114"/>
      <c r="ADK249" s="114"/>
      <c r="ADL249" s="114"/>
      <c r="ADM249" s="114"/>
      <c r="ADN249" s="114"/>
      <c r="ADO249" s="114"/>
      <c r="ADP249" s="114"/>
      <c r="ADQ249" s="114"/>
      <c r="ADR249" s="114"/>
      <c r="ADS249" s="114"/>
      <c r="ADT249" s="114"/>
      <c r="ADU249" s="114"/>
      <c r="ADV249" s="114"/>
      <c r="ADW249" s="114"/>
      <c r="ADX249" s="114"/>
      <c r="ADY249" s="114"/>
      <c r="ADZ249" s="114"/>
      <c r="AEA249" s="114"/>
      <c r="AEB249" s="114"/>
      <c r="AEC249" s="114"/>
      <c r="AED249" s="114"/>
      <c r="AEE249" s="114"/>
      <c r="AEF249" s="114"/>
      <c r="AEG249" s="114"/>
      <c r="AEH249" s="114"/>
      <c r="AEI249" s="114"/>
      <c r="AEJ249" s="114"/>
      <c r="AEK249" s="114"/>
      <c r="AEL249" s="114"/>
      <c r="AEM249" s="114"/>
      <c r="AEN249" s="114"/>
      <c r="AEO249" s="114"/>
      <c r="AEP249" s="114"/>
      <c r="AEQ249" s="114"/>
      <c r="AER249" s="114"/>
      <c r="AES249" s="114"/>
      <c r="AET249" s="114"/>
      <c r="AEU249" s="114"/>
      <c r="AEV249" s="114"/>
      <c r="AEW249" s="114"/>
      <c r="AEX249" s="114"/>
      <c r="AEY249" s="114"/>
      <c r="AEZ249" s="114"/>
      <c r="AFA249" s="114"/>
      <c r="AFB249" s="114"/>
      <c r="AFC249" s="114"/>
      <c r="AFD249" s="114"/>
      <c r="AFE249" s="114"/>
      <c r="AFF249" s="114"/>
      <c r="AFG249" s="114"/>
      <c r="AFH249" s="114"/>
      <c r="AFI249" s="114"/>
      <c r="AFJ249" s="114"/>
      <c r="AFK249" s="114"/>
      <c r="AFL249" s="114"/>
      <c r="AFM249" s="114"/>
      <c r="AFN249" s="114"/>
      <c r="AFO249" s="114"/>
      <c r="AFP249" s="114"/>
      <c r="AFQ249" s="114"/>
      <c r="AFR249" s="114"/>
      <c r="AFS249" s="114"/>
      <c r="AFT249" s="114"/>
      <c r="AFU249" s="114"/>
      <c r="AFV249" s="114"/>
      <c r="AFW249" s="114"/>
      <c r="AFX249" s="114"/>
      <c r="AFY249" s="114"/>
      <c r="AFZ249" s="114"/>
      <c r="AGA249" s="114"/>
      <c r="AGB249" s="114"/>
      <c r="AGC249" s="114"/>
      <c r="AGD249" s="114"/>
      <c r="AGE249" s="114"/>
      <c r="AGF249" s="114"/>
      <c r="AGG249" s="114"/>
      <c r="AGH249" s="114"/>
      <c r="AGI249" s="114"/>
      <c r="AGJ249" s="114"/>
      <c r="AGK249" s="114"/>
      <c r="AGL249" s="114"/>
      <c r="AGM249" s="114"/>
      <c r="AGN249" s="114"/>
      <c r="AGO249" s="114"/>
      <c r="AGP249" s="114"/>
      <c r="AGQ249" s="114"/>
      <c r="AGR249" s="114"/>
      <c r="AGS249" s="114"/>
      <c r="AGT249" s="114"/>
      <c r="AGU249" s="114"/>
      <c r="AGV249" s="114"/>
      <c r="AGW249" s="114"/>
      <c r="AGX249" s="114"/>
      <c r="AGY249" s="114"/>
      <c r="AGZ249" s="114"/>
      <c r="AHA249" s="114"/>
      <c r="AHB249" s="114"/>
      <c r="AHC249" s="114"/>
      <c r="AHD249" s="114"/>
      <c r="AHE249" s="114"/>
      <c r="AHF249" s="114"/>
      <c r="AHG249" s="114"/>
      <c r="AHH249" s="114"/>
      <c r="AHI249" s="114"/>
      <c r="AHJ249" s="114"/>
      <c r="AHK249" s="114"/>
      <c r="AHL249" s="114"/>
      <c r="AHM249" s="114"/>
      <c r="AHN249" s="114"/>
      <c r="AHO249" s="114"/>
      <c r="AHP249" s="114"/>
      <c r="AHQ249" s="114"/>
      <c r="AHR249" s="114"/>
      <c r="AHS249" s="114"/>
      <c r="AHT249" s="114"/>
      <c r="AHU249" s="114"/>
      <c r="AHV249" s="114"/>
      <c r="AHW249" s="114"/>
      <c r="AHX249" s="114"/>
      <c r="AHY249" s="114"/>
      <c r="AHZ249" s="114"/>
      <c r="AIA249" s="114"/>
      <c r="AIB249" s="114"/>
      <c r="AIC249" s="114"/>
      <c r="AID249" s="114"/>
      <c r="AIE249" s="114"/>
      <c r="AIF249" s="114"/>
      <c r="AIG249" s="114"/>
      <c r="AIH249" s="114"/>
      <c r="AII249" s="114"/>
      <c r="AIJ249" s="114"/>
      <c r="AIK249" s="114"/>
      <c r="AIL249" s="114"/>
      <c r="AIM249" s="114"/>
      <c r="AIN249" s="114"/>
      <c r="AIO249" s="114"/>
      <c r="AIP249" s="114"/>
      <c r="AIQ249" s="114"/>
      <c r="AIR249" s="114"/>
      <c r="AIS249" s="114"/>
      <c r="AIT249" s="114"/>
      <c r="AIU249" s="114"/>
      <c r="AIV249" s="114"/>
      <c r="AIW249" s="114"/>
      <c r="AIX249" s="114"/>
      <c r="AIY249" s="114"/>
      <c r="AIZ249" s="114"/>
      <c r="AJA249" s="114"/>
      <c r="AJB249" s="114"/>
      <c r="AJC249" s="114"/>
      <c r="AJD249" s="114"/>
      <c r="AJE249" s="114"/>
      <c r="AJF249" s="114"/>
      <c r="AJG249" s="114"/>
      <c r="AJH249" s="114"/>
      <c r="AJI249" s="114"/>
      <c r="AJJ249" s="114"/>
      <c r="AJK249" s="114"/>
      <c r="AJL249" s="114"/>
      <c r="AJM249" s="114"/>
      <c r="AJN249" s="114"/>
      <c r="AJO249" s="114"/>
      <c r="AJP249" s="114"/>
      <c r="AJQ249" s="114"/>
      <c r="AJR249" s="114"/>
      <c r="AJS249" s="114"/>
      <c r="AJT249" s="114"/>
      <c r="AJU249" s="114"/>
      <c r="AJV249" s="114"/>
      <c r="AJW249" s="114"/>
      <c r="AJX249" s="114"/>
      <c r="AJY249" s="114"/>
      <c r="AJZ249" s="114"/>
      <c r="AKA249" s="114"/>
      <c r="AKB249" s="114"/>
      <c r="AKC249" s="114"/>
      <c r="AKD249" s="114"/>
      <c r="AKE249" s="114"/>
      <c r="AKF249" s="114"/>
      <c r="AKG249" s="114"/>
      <c r="AKH249" s="114"/>
      <c r="AKI249" s="114"/>
      <c r="AKJ249" s="114"/>
      <c r="AKK249" s="114"/>
      <c r="AKL249" s="114"/>
      <c r="AKM249" s="114"/>
      <c r="AKN249" s="114"/>
      <c r="AKO249" s="114"/>
      <c r="AKP249" s="114"/>
      <c r="AKQ249" s="114"/>
      <c r="AKR249" s="114"/>
      <c r="AKS249" s="114"/>
      <c r="AKT249" s="114"/>
      <c r="AKU249" s="114"/>
      <c r="AKV249" s="114"/>
      <c r="AKW249" s="114"/>
      <c r="AKX249" s="114"/>
      <c r="AKY249" s="114"/>
      <c r="AKZ249" s="114"/>
      <c r="ALA249" s="114"/>
      <c r="ALB249" s="114"/>
      <c r="ALC249" s="114"/>
      <c r="ALD249" s="114"/>
      <c r="ALE249" s="114"/>
      <c r="ALF249" s="114"/>
      <c r="ALG249" s="114"/>
      <c r="ALH249" s="114"/>
      <c r="ALI249" s="114"/>
      <c r="ALJ249" s="114"/>
      <c r="ALK249" s="114"/>
      <c r="ALL249" s="114"/>
      <c r="ALM249" s="114"/>
      <c r="ALN249" s="114"/>
      <c r="ALO249" s="114"/>
      <c r="ALP249" s="114"/>
      <c r="ALQ249" s="114"/>
      <c r="ALR249" s="114"/>
      <c r="ALS249" s="114"/>
      <c r="ALT249" s="114"/>
      <c r="ALU249" s="114"/>
      <c r="ALV249" s="114"/>
      <c r="ALW249" s="114"/>
      <c r="ALX249" s="114"/>
      <c r="ALY249" s="114"/>
      <c r="ALZ249" s="114"/>
      <c r="AMA249" s="114"/>
      <c r="AMB249" s="114"/>
      <c r="AMC249" s="114"/>
      <c r="AMD249" s="114"/>
      <c r="AME249" s="114"/>
      <c r="AMF249" s="114"/>
      <c r="AMG249" s="114"/>
      <c r="AMH249" s="114"/>
      <c r="AMI249" s="114"/>
      <c r="AMJ249" s="114"/>
    </row>
    <row r="250" spans="1:1024" ht="27.75" customHeight="1">
      <c r="A250" s="148" t="s">
        <v>339</v>
      </c>
      <c r="B250" s="148"/>
      <c r="C250" s="148"/>
      <c r="D250" s="148"/>
      <c r="E250" s="148"/>
      <c r="F250" s="148"/>
      <c r="G250" s="148"/>
      <c r="H250" s="148"/>
      <c r="I250" s="148"/>
      <c r="J250" s="148"/>
      <c r="K250" s="148"/>
      <c r="L250" s="148"/>
      <c r="M250" s="148"/>
      <c r="N250" s="41"/>
      <c r="O250" s="41"/>
    </row>
    <row r="251" spans="1:1024" ht="17.25" customHeight="1">
      <c r="A251" s="136" t="s">
        <v>340</v>
      </c>
      <c r="B251" s="148" t="s">
        <v>341</v>
      </c>
      <c r="C251" s="148"/>
      <c r="D251" s="148"/>
      <c r="E251" s="148"/>
      <c r="F251" s="148"/>
      <c r="G251" s="148"/>
      <c r="H251" s="148"/>
      <c r="I251" s="148"/>
      <c r="J251" s="148"/>
      <c r="K251" s="148"/>
      <c r="L251" s="148"/>
      <c r="M251" s="148"/>
      <c r="N251" s="41"/>
      <c r="O251" s="41"/>
    </row>
    <row r="252" spans="1:1024" ht="17.25" customHeight="1">
      <c r="A252" s="136"/>
      <c r="B252" s="148" t="s">
        <v>222</v>
      </c>
      <c r="C252" s="148"/>
      <c r="D252" s="148"/>
      <c r="E252" s="148"/>
      <c r="F252" s="148"/>
      <c r="G252" s="148"/>
      <c r="H252" s="148"/>
      <c r="I252" s="148"/>
      <c r="J252" s="148"/>
      <c r="K252" s="148"/>
      <c r="L252" s="148"/>
      <c r="M252" s="148"/>
      <c r="N252" s="41"/>
      <c r="O252" s="41"/>
    </row>
    <row r="253" spans="1:1024" ht="26.25" customHeight="1">
      <c r="A253" s="136" t="s">
        <v>342</v>
      </c>
      <c r="B253" s="181" t="s">
        <v>343</v>
      </c>
      <c r="C253" s="33" t="s">
        <v>31</v>
      </c>
      <c r="D253" s="34">
        <f t="shared" ref="D253:D260" si="15">SUM(E253:H253)</f>
        <v>15182.7</v>
      </c>
      <c r="E253" s="34">
        <v>0</v>
      </c>
      <c r="F253" s="34">
        <v>0</v>
      </c>
      <c r="G253" s="34">
        <f>15362-179.3</f>
        <v>15182.7</v>
      </c>
      <c r="H253" s="34">
        <v>0</v>
      </c>
      <c r="I253" s="139" t="s">
        <v>344</v>
      </c>
      <c r="J253" s="140" t="s">
        <v>199</v>
      </c>
      <c r="K253" s="33" t="s">
        <v>199</v>
      </c>
      <c r="L253" s="140" t="s">
        <v>199</v>
      </c>
      <c r="M253" s="181" t="s">
        <v>345</v>
      </c>
      <c r="N253" s="49"/>
      <c r="O253" s="41"/>
    </row>
    <row r="254" spans="1:1024" ht="26.25" customHeight="1">
      <c r="A254" s="136"/>
      <c r="B254" s="181"/>
      <c r="C254" s="33" t="s">
        <v>32</v>
      </c>
      <c r="D254" s="34">
        <f t="shared" si="15"/>
        <v>16275.9</v>
      </c>
      <c r="E254" s="34">
        <v>0</v>
      </c>
      <c r="F254" s="34">
        <v>0</v>
      </c>
      <c r="G254" s="34">
        <v>16275.9</v>
      </c>
      <c r="H254" s="34">
        <v>0</v>
      </c>
      <c r="I254" s="139"/>
      <c r="J254" s="140"/>
      <c r="K254" s="33" t="s">
        <v>199</v>
      </c>
      <c r="L254" s="140"/>
      <c r="M254" s="181"/>
      <c r="N254" s="41"/>
      <c r="O254" s="41"/>
    </row>
    <row r="255" spans="1:1024" ht="26.25" customHeight="1">
      <c r="A255" s="136"/>
      <c r="B255" s="181"/>
      <c r="C255" s="33" t="s">
        <v>33</v>
      </c>
      <c r="D255" s="34">
        <f t="shared" si="15"/>
        <v>16674.2</v>
      </c>
      <c r="E255" s="34">
        <v>0</v>
      </c>
      <c r="F255" s="34">
        <v>0</v>
      </c>
      <c r="G255" s="34">
        <v>16674.2</v>
      </c>
      <c r="H255" s="34">
        <v>0</v>
      </c>
      <c r="I255" s="139"/>
      <c r="J255" s="140"/>
      <c r="K255" s="33" t="s">
        <v>199</v>
      </c>
      <c r="L255" s="140"/>
      <c r="M255" s="181"/>
      <c r="N255" s="41"/>
      <c r="O255" s="41"/>
    </row>
    <row r="256" spans="1:1024" ht="26.25" customHeight="1">
      <c r="A256" s="136"/>
      <c r="B256" s="181"/>
      <c r="C256" s="33" t="s">
        <v>34</v>
      </c>
      <c r="D256" s="34">
        <f t="shared" si="15"/>
        <v>16674.2</v>
      </c>
      <c r="E256" s="34">
        <v>0</v>
      </c>
      <c r="F256" s="34">
        <v>0</v>
      </c>
      <c r="G256" s="34">
        <v>16674.2</v>
      </c>
      <c r="H256" s="34">
        <v>0</v>
      </c>
      <c r="I256" s="139"/>
      <c r="J256" s="140"/>
      <c r="K256" s="33" t="s">
        <v>199</v>
      </c>
      <c r="L256" s="140"/>
      <c r="M256" s="181"/>
      <c r="N256" s="41"/>
      <c r="O256" s="41"/>
    </row>
    <row r="257" spans="1:1024" s="115" customFormat="1" ht="20.25" customHeight="1">
      <c r="A257" s="136" t="s">
        <v>191</v>
      </c>
      <c r="B257" s="136"/>
      <c r="C257" s="103" t="s">
        <v>31</v>
      </c>
      <c r="D257" s="105">
        <f t="shared" si="15"/>
        <v>15182.7</v>
      </c>
      <c r="E257" s="105">
        <f t="shared" ref="E257:H260" si="16">E253</f>
        <v>0</v>
      </c>
      <c r="F257" s="105">
        <f t="shared" si="16"/>
        <v>0</v>
      </c>
      <c r="G257" s="105">
        <f t="shared" si="16"/>
        <v>15182.7</v>
      </c>
      <c r="H257" s="105">
        <f t="shared" si="16"/>
        <v>0</v>
      </c>
      <c r="I257" s="141" t="s">
        <v>192</v>
      </c>
      <c r="J257" s="141" t="s">
        <v>192</v>
      </c>
      <c r="K257" s="141" t="s">
        <v>192</v>
      </c>
      <c r="L257" s="141" t="s">
        <v>192</v>
      </c>
      <c r="M257" s="141" t="s">
        <v>192</v>
      </c>
      <c r="N257" s="41"/>
      <c r="O257" s="41"/>
      <c r="P257" s="114"/>
      <c r="Q257" s="114"/>
      <c r="R257" s="114"/>
      <c r="S257" s="114"/>
      <c r="T257" s="114"/>
      <c r="U257" s="114"/>
      <c r="V257" s="114"/>
      <c r="W257" s="114"/>
      <c r="X257" s="114"/>
      <c r="Y257" s="114"/>
      <c r="Z257" s="114"/>
      <c r="AA257" s="114"/>
      <c r="AB257" s="114"/>
      <c r="AC257" s="114"/>
      <c r="AD257" s="114"/>
      <c r="AE257" s="114"/>
      <c r="AF257" s="114"/>
      <c r="AG257" s="114"/>
      <c r="AH257" s="114"/>
      <c r="AI257" s="114"/>
      <c r="AJ257" s="114"/>
      <c r="AK257" s="114"/>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114"/>
      <c r="BX257" s="114"/>
      <c r="BY257" s="114"/>
      <c r="BZ257" s="114"/>
      <c r="CA257" s="114"/>
      <c r="CB257" s="114"/>
      <c r="CC257" s="114"/>
      <c r="CD257" s="114"/>
      <c r="CE257" s="114"/>
      <c r="CF257" s="114"/>
      <c r="CG257" s="114"/>
      <c r="CH257" s="114"/>
      <c r="CI257" s="114"/>
      <c r="CJ257" s="114"/>
      <c r="CK257" s="114"/>
      <c r="CL257" s="114"/>
      <c r="CM257" s="114"/>
      <c r="CN257" s="114"/>
      <c r="CO257" s="114"/>
      <c r="CP257" s="114"/>
      <c r="CQ257" s="114"/>
      <c r="CR257" s="114"/>
      <c r="CS257" s="114"/>
      <c r="CT257" s="114"/>
      <c r="CU257" s="114"/>
      <c r="CV257" s="114"/>
      <c r="CW257" s="114"/>
      <c r="CX257" s="114"/>
      <c r="CY257" s="114"/>
      <c r="CZ257" s="114"/>
      <c r="DA257" s="114"/>
      <c r="DB257" s="114"/>
      <c r="DC257" s="114"/>
      <c r="DD257" s="114"/>
      <c r="DE257" s="114"/>
      <c r="DF257" s="114"/>
      <c r="DG257" s="114"/>
      <c r="DH257" s="114"/>
      <c r="DI257" s="114"/>
      <c r="DJ257" s="114"/>
      <c r="DK257" s="114"/>
      <c r="DL257" s="114"/>
      <c r="DM257" s="114"/>
      <c r="DN257" s="114"/>
      <c r="DO257" s="114"/>
      <c r="DP257" s="114"/>
      <c r="DQ257" s="114"/>
      <c r="DR257" s="114"/>
      <c r="DS257" s="114"/>
      <c r="DT257" s="114"/>
      <c r="DU257" s="114"/>
      <c r="DV257" s="114"/>
      <c r="DW257" s="114"/>
      <c r="DX257" s="114"/>
      <c r="DY257" s="114"/>
      <c r="DZ257" s="114"/>
      <c r="EA257" s="114"/>
      <c r="EB257" s="114"/>
      <c r="EC257" s="114"/>
      <c r="ED257" s="114"/>
      <c r="EE257" s="114"/>
      <c r="EF257" s="114"/>
      <c r="EG257" s="114"/>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114"/>
      <c r="JK257" s="114"/>
      <c r="JL257" s="114"/>
      <c r="JM257" s="114"/>
      <c r="JN257" s="114"/>
      <c r="JO257" s="114"/>
      <c r="JP257" s="114"/>
      <c r="JQ257" s="114"/>
      <c r="JR257" s="114"/>
      <c r="JS257" s="114"/>
      <c r="JT257" s="114"/>
      <c r="JU257" s="114"/>
      <c r="JV257" s="114"/>
      <c r="JW257" s="114"/>
      <c r="JX257" s="114"/>
      <c r="JY257" s="114"/>
      <c r="JZ257" s="114"/>
      <c r="KA257" s="114"/>
      <c r="KB257" s="114"/>
      <c r="KC257" s="114"/>
      <c r="KD257" s="114"/>
      <c r="KE257" s="114"/>
      <c r="KF257" s="114"/>
      <c r="KG257" s="114"/>
      <c r="KH257" s="114"/>
      <c r="KI257" s="114"/>
      <c r="KJ257" s="114"/>
      <c r="KK257" s="114"/>
      <c r="KL257" s="114"/>
      <c r="KM257" s="114"/>
      <c r="KN257" s="114"/>
      <c r="KO257" s="114"/>
      <c r="KP257" s="114"/>
      <c r="KQ257" s="114"/>
      <c r="KR257" s="114"/>
      <c r="KS257" s="114"/>
      <c r="KT257" s="114"/>
      <c r="KU257" s="114"/>
      <c r="KV257" s="114"/>
      <c r="KW257" s="114"/>
      <c r="KX257" s="114"/>
      <c r="KY257" s="114"/>
      <c r="KZ257" s="114"/>
      <c r="LA257" s="114"/>
      <c r="LB257" s="114"/>
      <c r="LC257" s="114"/>
      <c r="LD257" s="114"/>
      <c r="LE257" s="114"/>
      <c r="LF257" s="114"/>
      <c r="LG257" s="114"/>
      <c r="LH257" s="114"/>
      <c r="LI257" s="114"/>
      <c r="LJ257" s="114"/>
      <c r="LK257" s="114"/>
      <c r="LL257" s="114"/>
      <c r="LM257" s="114"/>
      <c r="LN257" s="114"/>
      <c r="LO257" s="114"/>
      <c r="LP257" s="114"/>
      <c r="LQ257" s="114"/>
      <c r="LR257" s="114"/>
      <c r="LS257" s="114"/>
      <c r="LT257" s="114"/>
      <c r="LU257" s="114"/>
      <c r="LV257" s="114"/>
      <c r="LW257" s="114"/>
      <c r="LX257" s="114"/>
      <c r="LY257" s="114"/>
      <c r="LZ257" s="114"/>
      <c r="MA257" s="114"/>
      <c r="MB257" s="114"/>
      <c r="MC257" s="114"/>
      <c r="MD257" s="114"/>
      <c r="ME257" s="114"/>
      <c r="MF257" s="114"/>
      <c r="MG257" s="114"/>
      <c r="MH257" s="114"/>
      <c r="MI257" s="114"/>
      <c r="MJ257" s="114"/>
      <c r="MK257" s="114"/>
      <c r="ML257" s="114"/>
      <c r="MM257" s="114"/>
      <c r="MN257" s="114"/>
      <c r="MO257" s="114"/>
      <c r="MP257" s="114"/>
      <c r="MQ257" s="114"/>
      <c r="MR257" s="114"/>
      <c r="MS257" s="114"/>
      <c r="MT257" s="114"/>
      <c r="MU257" s="114"/>
      <c r="MV257" s="114"/>
      <c r="MW257" s="114"/>
      <c r="MX257" s="114"/>
      <c r="MY257" s="114"/>
      <c r="MZ257" s="114"/>
      <c r="NA257" s="114"/>
      <c r="NB257" s="114"/>
      <c r="NC257" s="114"/>
      <c r="ND257" s="114"/>
      <c r="NE257" s="114"/>
      <c r="NF257" s="114"/>
      <c r="NG257" s="114"/>
      <c r="NH257" s="114"/>
      <c r="NI257" s="114"/>
      <c r="NJ257" s="114"/>
      <c r="NK257" s="114"/>
      <c r="NL257" s="114"/>
      <c r="NM257" s="114"/>
      <c r="NN257" s="114"/>
      <c r="NO257" s="114"/>
      <c r="NP257" s="114"/>
      <c r="NQ257" s="114"/>
      <c r="NR257" s="114"/>
      <c r="NS257" s="114"/>
      <c r="NT257" s="114"/>
      <c r="NU257" s="114"/>
      <c r="NV257" s="114"/>
      <c r="NW257" s="114"/>
      <c r="NX257" s="114"/>
      <c r="NY257" s="114"/>
      <c r="NZ257" s="114"/>
      <c r="OA257" s="114"/>
      <c r="OB257" s="114"/>
      <c r="OC257" s="114"/>
      <c r="OD257" s="114"/>
      <c r="OE257" s="114"/>
      <c r="OF257" s="114"/>
      <c r="OG257" s="114"/>
      <c r="OH257" s="114"/>
      <c r="OI257" s="114"/>
      <c r="OJ257" s="114"/>
      <c r="OK257" s="114"/>
      <c r="OL257" s="114"/>
      <c r="OM257" s="114"/>
      <c r="ON257" s="114"/>
      <c r="OO257" s="114"/>
      <c r="OP257" s="114"/>
      <c r="OQ257" s="114"/>
      <c r="OR257" s="114"/>
      <c r="OS257" s="114"/>
      <c r="OT257" s="114"/>
      <c r="OU257" s="114"/>
      <c r="OV257" s="114"/>
      <c r="OW257" s="114"/>
      <c r="OX257" s="114"/>
      <c r="OY257" s="114"/>
      <c r="OZ257" s="114"/>
      <c r="PA257" s="114"/>
      <c r="PB257" s="114"/>
      <c r="PC257" s="114"/>
      <c r="PD257" s="114"/>
      <c r="PE257" s="114"/>
      <c r="PF257" s="114"/>
      <c r="PG257" s="114"/>
      <c r="PH257" s="114"/>
      <c r="PI257" s="114"/>
      <c r="PJ257" s="114"/>
      <c r="PK257" s="114"/>
      <c r="PL257" s="114"/>
      <c r="PM257" s="114"/>
      <c r="PN257" s="114"/>
      <c r="PO257" s="114"/>
      <c r="PP257" s="114"/>
      <c r="PQ257" s="114"/>
      <c r="PR257" s="114"/>
      <c r="PS257" s="114"/>
      <c r="PT257" s="114"/>
      <c r="PU257" s="114"/>
      <c r="PV257" s="114"/>
      <c r="PW257" s="114"/>
      <c r="PX257" s="114"/>
      <c r="PY257" s="114"/>
      <c r="PZ257" s="114"/>
      <c r="QA257" s="114"/>
      <c r="QB257" s="114"/>
      <c r="QC257" s="114"/>
      <c r="QD257" s="114"/>
      <c r="QE257" s="114"/>
      <c r="QF257" s="114"/>
      <c r="QG257" s="114"/>
      <c r="QH257" s="114"/>
      <c r="QI257" s="114"/>
      <c r="QJ257" s="114"/>
      <c r="QK257" s="114"/>
      <c r="QL257" s="114"/>
      <c r="QM257" s="114"/>
      <c r="QN257" s="114"/>
      <c r="QO257" s="114"/>
      <c r="QP257" s="114"/>
      <c r="QQ257" s="114"/>
      <c r="QR257" s="114"/>
      <c r="QS257" s="114"/>
      <c r="QT257" s="114"/>
      <c r="QU257" s="114"/>
      <c r="QV257" s="114"/>
      <c r="QW257" s="114"/>
      <c r="QX257" s="114"/>
      <c r="QY257" s="114"/>
      <c r="QZ257" s="114"/>
      <c r="RA257" s="114"/>
      <c r="RB257" s="114"/>
      <c r="RC257" s="114"/>
      <c r="RD257" s="114"/>
      <c r="RE257" s="114"/>
      <c r="RF257" s="114"/>
      <c r="RG257" s="114"/>
      <c r="RH257" s="114"/>
      <c r="RI257" s="114"/>
      <c r="RJ257" s="114"/>
      <c r="RK257" s="114"/>
      <c r="RL257" s="114"/>
      <c r="RM257" s="114"/>
      <c r="RN257" s="114"/>
      <c r="RO257" s="114"/>
      <c r="RP257" s="114"/>
      <c r="RQ257" s="114"/>
      <c r="RR257" s="114"/>
      <c r="RS257" s="114"/>
      <c r="RT257" s="114"/>
      <c r="RU257" s="114"/>
      <c r="RV257" s="114"/>
      <c r="RW257" s="114"/>
      <c r="RX257" s="114"/>
      <c r="RY257" s="114"/>
      <c r="RZ257" s="114"/>
      <c r="SA257" s="114"/>
      <c r="SB257" s="114"/>
      <c r="SC257" s="114"/>
      <c r="SD257" s="114"/>
      <c r="SE257" s="114"/>
      <c r="SF257" s="114"/>
      <c r="SG257" s="114"/>
      <c r="SH257" s="114"/>
      <c r="SI257" s="114"/>
      <c r="SJ257" s="114"/>
      <c r="SK257" s="114"/>
      <c r="SL257" s="114"/>
      <c r="SM257" s="114"/>
      <c r="SN257" s="114"/>
      <c r="SO257" s="114"/>
      <c r="SP257" s="114"/>
      <c r="SQ257" s="114"/>
      <c r="SR257" s="114"/>
      <c r="SS257" s="114"/>
      <c r="ST257" s="114"/>
      <c r="SU257" s="114"/>
      <c r="SV257" s="114"/>
      <c r="SW257" s="114"/>
      <c r="SX257" s="114"/>
      <c r="SY257" s="114"/>
      <c r="SZ257" s="114"/>
      <c r="TA257" s="114"/>
      <c r="TB257" s="114"/>
      <c r="TC257" s="114"/>
      <c r="TD257" s="114"/>
      <c r="TE257" s="114"/>
      <c r="TF257" s="114"/>
      <c r="TG257" s="114"/>
      <c r="TH257" s="114"/>
      <c r="TI257" s="114"/>
      <c r="TJ257" s="114"/>
      <c r="TK257" s="114"/>
      <c r="TL257" s="114"/>
      <c r="TM257" s="114"/>
      <c r="TN257" s="114"/>
      <c r="TO257" s="114"/>
      <c r="TP257" s="114"/>
      <c r="TQ257" s="114"/>
      <c r="TR257" s="114"/>
      <c r="TS257" s="114"/>
      <c r="TT257" s="114"/>
      <c r="TU257" s="114"/>
      <c r="TV257" s="114"/>
      <c r="TW257" s="114"/>
      <c r="TX257" s="114"/>
      <c r="TY257" s="114"/>
      <c r="TZ257" s="114"/>
      <c r="UA257" s="114"/>
      <c r="UB257" s="114"/>
      <c r="UC257" s="114"/>
      <c r="UD257" s="114"/>
      <c r="UE257" s="114"/>
      <c r="UF257" s="114"/>
      <c r="UG257" s="114"/>
      <c r="UH257" s="114"/>
      <c r="UI257" s="114"/>
      <c r="UJ257" s="114"/>
      <c r="UK257" s="114"/>
      <c r="UL257" s="114"/>
      <c r="UM257" s="114"/>
      <c r="UN257" s="114"/>
      <c r="UO257" s="114"/>
      <c r="UP257" s="114"/>
      <c r="UQ257" s="114"/>
      <c r="UR257" s="114"/>
      <c r="US257" s="114"/>
      <c r="UT257" s="114"/>
      <c r="UU257" s="114"/>
      <c r="UV257" s="114"/>
      <c r="UW257" s="114"/>
      <c r="UX257" s="114"/>
      <c r="UY257" s="114"/>
      <c r="UZ257" s="114"/>
      <c r="VA257" s="114"/>
      <c r="VB257" s="114"/>
      <c r="VC257" s="114"/>
      <c r="VD257" s="114"/>
      <c r="VE257" s="114"/>
      <c r="VF257" s="114"/>
      <c r="VG257" s="114"/>
      <c r="VH257" s="114"/>
      <c r="VI257" s="114"/>
      <c r="VJ257" s="114"/>
      <c r="VK257" s="114"/>
      <c r="VL257" s="114"/>
      <c r="VM257" s="114"/>
      <c r="VN257" s="114"/>
      <c r="VO257" s="114"/>
      <c r="VP257" s="114"/>
      <c r="VQ257" s="114"/>
      <c r="VR257" s="114"/>
      <c r="VS257" s="114"/>
      <c r="VT257" s="114"/>
      <c r="VU257" s="114"/>
      <c r="VV257" s="114"/>
      <c r="VW257" s="114"/>
      <c r="VX257" s="114"/>
      <c r="VY257" s="114"/>
      <c r="VZ257" s="114"/>
      <c r="WA257" s="114"/>
      <c r="WB257" s="114"/>
      <c r="WC257" s="114"/>
      <c r="WD257" s="114"/>
      <c r="WE257" s="114"/>
      <c r="WF257" s="114"/>
      <c r="WG257" s="114"/>
      <c r="WH257" s="114"/>
      <c r="WI257" s="114"/>
      <c r="WJ257" s="114"/>
      <c r="WK257" s="114"/>
      <c r="WL257" s="114"/>
      <c r="WM257" s="114"/>
      <c r="WN257" s="114"/>
      <c r="WO257" s="114"/>
      <c r="WP257" s="114"/>
      <c r="WQ257" s="114"/>
      <c r="WR257" s="114"/>
      <c r="WS257" s="114"/>
      <c r="WT257" s="114"/>
      <c r="WU257" s="114"/>
      <c r="WV257" s="114"/>
      <c r="WW257" s="114"/>
      <c r="WX257" s="114"/>
      <c r="WY257" s="114"/>
      <c r="WZ257" s="114"/>
      <c r="XA257" s="114"/>
      <c r="XB257" s="114"/>
      <c r="XC257" s="114"/>
      <c r="XD257" s="114"/>
      <c r="XE257" s="114"/>
      <c r="XF257" s="114"/>
      <c r="XG257" s="114"/>
      <c r="XH257" s="114"/>
      <c r="XI257" s="114"/>
      <c r="XJ257" s="114"/>
      <c r="XK257" s="114"/>
      <c r="XL257" s="114"/>
      <c r="XM257" s="114"/>
      <c r="XN257" s="114"/>
      <c r="XO257" s="114"/>
      <c r="XP257" s="114"/>
      <c r="XQ257" s="114"/>
      <c r="XR257" s="114"/>
      <c r="XS257" s="114"/>
      <c r="XT257" s="114"/>
      <c r="XU257" s="114"/>
      <c r="XV257" s="114"/>
      <c r="XW257" s="114"/>
      <c r="XX257" s="114"/>
      <c r="XY257" s="114"/>
      <c r="XZ257" s="114"/>
      <c r="YA257" s="114"/>
      <c r="YB257" s="114"/>
      <c r="YC257" s="114"/>
      <c r="YD257" s="114"/>
      <c r="YE257" s="114"/>
      <c r="YF257" s="114"/>
      <c r="YG257" s="114"/>
      <c r="YH257" s="114"/>
      <c r="YI257" s="114"/>
      <c r="YJ257" s="114"/>
      <c r="YK257" s="114"/>
      <c r="YL257" s="114"/>
      <c r="YM257" s="114"/>
      <c r="YN257" s="114"/>
      <c r="YO257" s="114"/>
      <c r="YP257" s="114"/>
      <c r="YQ257" s="114"/>
      <c r="YR257" s="114"/>
      <c r="YS257" s="114"/>
      <c r="YT257" s="114"/>
      <c r="YU257" s="114"/>
      <c r="YV257" s="114"/>
      <c r="YW257" s="114"/>
      <c r="YX257" s="114"/>
      <c r="YY257" s="114"/>
      <c r="YZ257" s="114"/>
      <c r="ZA257" s="114"/>
      <c r="ZB257" s="114"/>
      <c r="ZC257" s="114"/>
      <c r="ZD257" s="114"/>
      <c r="ZE257" s="114"/>
      <c r="ZF257" s="114"/>
      <c r="ZG257" s="114"/>
      <c r="ZH257" s="114"/>
      <c r="ZI257" s="114"/>
      <c r="ZJ257" s="114"/>
      <c r="ZK257" s="114"/>
      <c r="ZL257" s="114"/>
      <c r="ZM257" s="114"/>
      <c r="ZN257" s="114"/>
      <c r="ZO257" s="114"/>
      <c r="ZP257" s="114"/>
      <c r="ZQ257" s="114"/>
      <c r="ZR257" s="114"/>
      <c r="ZS257" s="114"/>
      <c r="ZT257" s="114"/>
      <c r="ZU257" s="114"/>
      <c r="ZV257" s="114"/>
      <c r="ZW257" s="114"/>
      <c r="ZX257" s="114"/>
      <c r="ZY257" s="114"/>
      <c r="ZZ257" s="114"/>
      <c r="AAA257" s="114"/>
      <c r="AAB257" s="114"/>
      <c r="AAC257" s="114"/>
      <c r="AAD257" s="114"/>
      <c r="AAE257" s="114"/>
      <c r="AAF257" s="114"/>
      <c r="AAG257" s="114"/>
      <c r="AAH257" s="114"/>
      <c r="AAI257" s="114"/>
      <c r="AAJ257" s="114"/>
      <c r="AAK257" s="114"/>
      <c r="AAL257" s="114"/>
      <c r="AAM257" s="114"/>
      <c r="AAN257" s="114"/>
      <c r="AAO257" s="114"/>
      <c r="AAP257" s="114"/>
      <c r="AAQ257" s="114"/>
      <c r="AAR257" s="114"/>
      <c r="AAS257" s="114"/>
      <c r="AAT257" s="114"/>
      <c r="AAU257" s="114"/>
      <c r="AAV257" s="114"/>
      <c r="AAW257" s="114"/>
      <c r="AAX257" s="114"/>
      <c r="AAY257" s="114"/>
      <c r="AAZ257" s="114"/>
      <c r="ABA257" s="114"/>
      <c r="ABB257" s="114"/>
      <c r="ABC257" s="114"/>
      <c r="ABD257" s="114"/>
      <c r="ABE257" s="114"/>
      <c r="ABF257" s="114"/>
      <c r="ABG257" s="114"/>
      <c r="ABH257" s="114"/>
      <c r="ABI257" s="114"/>
      <c r="ABJ257" s="114"/>
      <c r="ABK257" s="114"/>
      <c r="ABL257" s="114"/>
      <c r="ABM257" s="114"/>
      <c r="ABN257" s="114"/>
      <c r="ABO257" s="114"/>
      <c r="ABP257" s="114"/>
      <c r="ABQ257" s="114"/>
      <c r="ABR257" s="114"/>
      <c r="ABS257" s="114"/>
      <c r="ABT257" s="114"/>
      <c r="ABU257" s="114"/>
      <c r="ABV257" s="114"/>
      <c r="ABW257" s="114"/>
      <c r="ABX257" s="114"/>
      <c r="ABY257" s="114"/>
      <c r="ABZ257" s="114"/>
      <c r="ACA257" s="114"/>
      <c r="ACB257" s="114"/>
      <c r="ACC257" s="114"/>
      <c r="ACD257" s="114"/>
      <c r="ACE257" s="114"/>
      <c r="ACF257" s="114"/>
      <c r="ACG257" s="114"/>
      <c r="ACH257" s="114"/>
      <c r="ACI257" s="114"/>
      <c r="ACJ257" s="114"/>
      <c r="ACK257" s="114"/>
      <c r="ACL257" s="114"/>
      <c r="ACM257" s="114"/>
      <c r="ACN257" s="114"/>
      <c r="ACO257" s="114"/>
      <c r="ACP257" s="114"/>
      <c r="ACQ257" s="114"/>
      <c r="ACR257" s="114"/>
      <c r="ACS257" s="114"/>
      <c r="ACT257" s="114"/>
      <c r="ACU257" s="114"/>
      <c r="ACV257" s="114"/>
      <c r="ACW257" s="114"/>
      <c r="ACX257" s="114"/>
      <c r="ACY257" s="114"/>
      <c r="ACZ257" s="114"/>
      <c r="ADA257" s="114"/>
      <c r="ADB257" s="114"/>
      <c r="ADC257" s="114"/>
      <c r="ADD257" s="114"/>
      <c r="ADE257" s="114"/>
      <c r="ADF257" s="114"/>
      <c r="ADG257" s="114"/>
      <c r="ADH257" s="114"/>
      <c r="ADI257" s="114"/>
      <c r="ADJ257" s="114"/>
      <c r="ADK257" s="114"/>
      <c r="ADL257" s="114"/>
      <c r="ADM257" s="114"/>
      <c r="ADN257" s="114"/>
      <c r="ADO257" s="114"/>
      <c r="ADP257" s="114"/>
      <c r="ADQ257" s="114"/>
      <c r="ADR257" s="114"/>
      <c r="ADS257" s="114"/>
      <c r="ADT257" s="114"/>
      <c r="ADU257" s="114"/>
      <c r="ADV257" s="114"/>
      <c r="ADW257" s="114"/>
      <c r="ADX257" s="114"/>
      <c r="ADY257" s="114"/>
      <c r="ADZ257" s="114"/>
      <c r="AEA257" s="114"/>
      <c r="AEB257" s="114"/>
      <c r="AEC257" s="114"/>
      <c r="AED257" s="114"/>
      <c r="AEE257" s="114"/>
      <c r="AEF257" s="114"/>
      <c r="AEG257" s="114"/>
      <c r="AEH257" s="114"/>
      <c r="AEI257" s="114"/>
      <c r="AEJ257" s="114"/>
      <c r="AEK257" s="114"/>
      <c r="AEL257" s="114"/>
      <c r="AEM257" s="114"/>
      <c r="AEN257" s="114"/>
      <c r="AEO257" s="114"/>
      <c r="AEP257" s="114"/>
      <c r="AEQ257" s="114"/>
      <c r="AER257" s="114"/>
      <c r="AES257" s="114"/>
      <c r="AET257" s="114"/>
      <c r="AEU257" s="114"/>
      <c r="AEV257" s="114"/>
      <c r="AEW257" s="114"/>
      <c r="AEX257" s="114"/>
      <c r="AEY257" s="114"/>
      <c r="AEZ257" s="114"/>
      <c r="AFA257" s="114"/>
      <c r="AFB257" s="114"/>
      <c r="AFC257" s="114"/>
      <c r="AFD257" s="114"/>
      <c r="AFE257" s="114"/>
      <c r="AFF257" s="114"/>
      <c r="AFG257" s="114"/>
      <c r="AFH257" s="114"/>
      <c r="AFI257" s="114"/>
      <c r="AFJ257" s="114"/>
      <c r="AFK257" s="114"/>
      <c r="AFL257" s="114"/>
      <c r="AFM257" s="114"/>
      <c r="AFN257" s="114"/>
      <c r="AFO257" s="114"/>
      <c r="AFP257" s="114"/>
      <c r="AFQ257" s="114"/>
      <c r="AFR257" s="114"/>
      <c r="AFS257" s="114"/>
      <c r="AFT257" s="114"/>
      <c r="AFU257" s="114"/>
      <c r="AFV257" s="114"/>
      <c r="AFW257" s="114"/>
      <c r="AFX257" s="114"/>
      <c r="AFY257" s="114"/>
      <c r="AFZ257" s="114"/>
      <c r="AGA257" s="114"/>
      <c r="AGB257" s="114"/>
      <c r="AGC257" s="114"/>
      <c r="AGD257" s="114"/>
      <c r="AGE257" s="114"/>
      <c r="AGF257" s="114"/>
      <c r="AGG257" s="114"/>
      <c r="AGH257" s="114"/>
      <c r="AGI257" s="114"/>
      <c r="AGJ257" s="114"/>
      <c r="AGK257" s="114"/>
      <c r="AGL257" s="114"/>
      <c r="AGM257" s="114"/>
      <c r="AGN257" s="114"/>
      <c r="AGO257" s="114"/>
      <c r="AGP257" s="114"/>
      <c r="AGQ257" s="114"/>
      <c r="AGR257" s="114"/>
      <c r="AGS257" s="114"/>
      <c r="AGT257" s="114"/>
      <c r="AGU257" s="114"/>
      <c r="AGV257" s="114"/>
      <c r="AGW257" s="114"/>
      <c r="AGX257" s="114"/>
      <c r="AGY257" s="114"/>
      <c r="AGZ257" s="114"/>
      <c r="AHA257" s="114"/>
      <c r="AHB257" s="114"/>
      <c r="AHC257" s="114"/>
      <c r="AHD257" s="114"/>
      <c r="AHE257" s="114"/>
      <c r="AHF257" s="114"/>
      <c r="AHG257" s="114"/>
      <c r="AHH257" s="114"/>
      <c r="AHI257" s="114"/>
      <c r="AHJ257" s="114"/>
      <c r="AHK257" s="114"/>
      <c r="AHL257" s="114"/>
      <c r="AHM257" s="114"/>
      <c r="AHN257" s="114"/>
      <c r="AHO257" s="114"/>
      <c r="AHP257" s="114"/>
      <c r="AHQ257" s="114"/>
      <c r="AHR257" s="114"/>
      <c r="AHS257" s="114"/>
      <c r="AHT257" s="114"/>
      <c r="AHU257" s="114"/>
      <c r="AHV257" s="114"/>
      <c r="AHW257" s="114"/>
      <c r="AHX257" s="114"/>
      <c r="AHY257" s="114"/>
      <c r="AHZ257" s="114"/>
      <c r="AIA257" s="114"/>
      <c r="AIB257" s="114"/>
      <c r="AIC257" s="114"/>
      <c r="AID257" s="114"/>
      <c r="AIE257" s="114"/>
      <c r="AIF257" s="114"/>
      <c r="AIG257" s="114"/>
      <c r="AIH257" s="114"/>
      <c r="AII257" s="114"/>
      <c r="AIJ257" s="114"/>
      <c r="AIK257" s="114"/>
      <c r="AIL257" s="114"/>
      <c r="AIM257" s="114"/>
      <c r="AIN257" s="114"/>
      <c r="AIO257" s="114"/>
      <c r="AIP257" s="114"/>
      <c r="AIQ257" s="114"/>
      <c r="AIR257" s="114"/>
      <c r="AIS257" s="114"/>
      <c r="AIT257" s="114"/>
      <c r="AIU257" s="114"/>
      <c r="AIV257" s="114"/>
      <c r="AIW257" s="114"/>
      <c r="AIX257" s="114"/>
      <c r="AIY257" s="114"/>
      <c r="AIZ257" s="114"/>
      <c r="AJA257" s="114"/>
      <c r="AJB257" s="114"/>
      <c r="AJC257" s="114"/>
      <c r="AJD257" s="114"/>
      <c r="AJE257" s="114"/>
      <c r="AJF257" s="114"/>
      <c r="AJG257" s="114"/>
      <c r="AJH257" s="114"/>
      <c r="AJI257" s="114"/>
      <c r="AJJ257" s="114"/>
      <c r="AJK257" s="114"/>
      <c r="AJL257" s="114"/>
      <c r="AJM257" s="114"/>
      <c r="AJN257" s="114"/>
      <c r="AJO257" s="114"/>
      <c r="AJP257" s="114"/>
      <c r="AJQ257" s="114"/>
      <c r="AJR257" s="114"/>
      <c r="AJS257" s="114"/>
      <c r="AJT257" s="114"/>
      <c r="AJU257" s="114"/>
      <c r="AJV257" s="114"/>
      <c r="AJW257" s="114"/>
      <c r="AJX257" s="114"/>
      <c r="AJY257" s="114"/>
      <c r="AJZ257" s="114"/>
      <c r="AKA257" s="114"/>
      <c r="AKB257" s="114"/>
      <c r="AKC257" s="114"/>
      <c r="AKD257" s="114"/>
      <c r="AKE257" s="114"/>
      <c r="AKF257" s="114"/>
      <c r="AKG257" s="114"/>
      <c r="AKH257" s="114"/>
      <c r="AKI257" s="114"/>
      <c r="AKJ257" s="114"/>
      <c r="AKK257" s="114"/>
      <c r="AKL257" s="114"/>
      <c r="AKM257" s="114"/>
      <c r="AKN257" s="114"/>
      <c r="AKO257" s="114"/>
      <c r="AKP257" s="114"/>
      <c r="AKQ257" s="114"/>
      <c r="AKR257" s="114"/>
      <c r="AKS257" s="114"/>
      <c r="AKT257" s="114"/>
      <c r="AKU257" s="114"/>
      <c r="AKV257" s="114"/>
      <c r="AKW257" s="114"/>
      <c r="AKX257" s="114"/>
      <c r="AKY257" s="114"/>
      <c r="AKZ257" s="114"/>
      <c r="ALA257" s="114"/>
      <c r="ALB257" s="114"/>
      <c r="ALC257" s="114"/>
      <c r="ALD257" s="114"/>
      <c r="ALE257" s="114"/>
      <c r="ALF257" s="114"/>
      <c r="ALG257" s="114"/>
      <c r="ALH257" s="114"/>
      <c r="ALI257" s="114"/>
      <c r="ALJ257" s="114"/>
      <c r="ALK257" s="114"/>
      <c r="ALL257" s="114"/>
      <c r="ALM257" s="114"/>
      <c r="ALN257" s="114"/>
      <c r="ALO257" s="114"/>
      <c r="ALP257" s="114"/>
      <c r="ALQ257" s="114"/>
      <c r="ALR257" s="114"/>
      <c r="ALS257" s="114"/>
      <c r="ALT257" s="114"/>
      <c r="ALU257" s="114"/>
      <c r="ALV257" s="114"/>
      <c r="ALW257" s="114"/>
      <c r="ALX257" s="114"/>
      <c r="ALY257" s="114"/>
      <c r="ALZ257" s="114"/>
      <c r="AMA257" s="114"/>
      <c r="AMB257" s="114"/>
      <c r="AMC257" s="114"/>
      <c r="AMD257" s="114"/>
      <c r="AME257" s="114"/>
      <c r="AMF257" s="114"/>
      <c r="AMG257" s="114"/>
      <c r="AMH257" s="114"/>
      <c r="AMI257" s="114"/>
      <c r="AMJ257" s="114"/>
    </row>
    <row r="258" spans="1:1024" s="115" customFormat="1" ht="20.25" customHeight="1">
      <c r="A258" s="136"/>
      <c r="B258" s="136"/>
      <c r="C258" s="103" t="s">
        <v>32</v>
      </c>
      <c r="D258" s="105">
        <f t="shared" si="15"/>
        <v>16275.9</v>
      </c>
      <c r="E258" s="105">
        <f t="shared" si="16"/>
        <v>0</v>
      </c>
      <c r="F258" s="105">
        <f t="shared" si="16"/>
        <v>0</v>
      </c>
      <c r="G258" s="105">
        <f t="shared" si="16"/>
        <v>16275.9</v>
      </c>
      <c r="H258" s="105">
        <f t="shared" si="16"/>
        <v>0</v>
      </c>
      <c r="I258" s="141"/>
      <c r="J258" s="141"/>
      <c r="K258" s="141"/>
      <c r="L258" s="141"/>
      <c r="M258" s="141"/>
      <c r="N258" s="41"/>
      <c r="O258" s="41"/>
      <c r="P258" s="114"/>
      <c r="Q258" s="114"/>
      <c r="R258" s="114"/>
      <c r="S258" s="114"/>
      <c r="T258" s="114"/>
      <c r="U258" s="114"/>
      <c r="V258" s="114"/>
      <c r="W258" s="114"/>
      <c r="X258" s="114"/>
      <c r="Y258" s="114"/>
      <c r="Z258" s="114"/>
      <c r="AA258" s="114"/>
      <c r="AB258" s="114"/>
      <c r="AC258" s="114"/>
      <c r="AD258" s="114"/>
      <c r="AE258" s="114"/>
      <c r="AF258" s="114"/>
      <c r="AG258" s="114"/>
      <c r="AH258" s="114"/>
      <c r="AI258" s="114"/>
      <c r="AJ258" s="114"/>
      <c r="AK258" s="114"/>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114"/>
      <c r="BW258" s="114"/>
      <c r="BX258" s="114"/>
      <c r="BY258" s="114"/>
      <c r="BZ258" s="114"/>
      <c r="CA258" s="114"/>
      <c r="CB258" s="114"/>
      <c r="CC258" s="114"/>
      <c r="CD258" s="114"/>
      <c r="CE258" s="114"/>
      <c r="CF258" s="114"/>
      <c r="CG258" s="114"/>
      <c r="CH258" s="114"/>
      <c r="CI258" s="114"/>
      <c r="CJ258" s="114"/>
      <c r="CK258" s="114"/>
      <c r="CL258" s="114"/>
      <c r="CM258" s="114"/>
      <c r="CN258" s="114"/>
      <c r="CO258" s="114"/>
      <c r="CP258" s="114"/>
      <c r="CQ258" s="114"/>
      <c r="CR258" s="114"/>
      <c r="CS258" s="114"/>
      <c r="CT258" s="114"/>
      <c r="CU258" s="114"/>
      <c r="CV258" s="114"/>
      <c r="CW258" s="114"/>
      <c r="CX258" s="114"/>
      <c r="CY258" s="114"/>
      <c r="CZ258" s="114"/>
      <c r="DA258" s="114"/>
      <c r="DB258" s="114"/>
      <c r="DC258" s="114"/>
      <c r="DD258" s="114"/>
      <c r="DE258" s="114"/>
      <c r="DF258" s="114"/>
      <c r="DG258" s="114"/>
      <c r="DH258" s="114"/>
      <c r="DI258" s="114"/>
      <c r="DJ258" s="114"/>
      <c r="DK258" s="114"/>
      <c r="DL258" s="114"/>
      <c r="DM258" s="114"/>
      <c r="DN258" s="114"/>
      <c r="DO258" s="114"/>
      <c r="DP258" s="114"/>
      <c r="DQ258" s="114"/>
      <c r="DR258" s="114"/>
      <c r="DS258" s="114"/>
      <c r="DT258" s="114"/>
      <c r="DU258" s="114"/>
      <c r="DV258" s="114"/>
      <c r="DW258" s="114"/>
      <c r="DX258" s="114"/>
      <c r="DY258" s="114"/>
      <c r="DZ258" s="114"/>
      <c r="EA258" s="114"/>
      <c r="EB258" s="114"/>
      <c r="EC258" s="114"/>
      <c r="ED258" s="114"/>
      <c r="EE258" s="114"/>
      <c r="EF258" s="114"/>
      <c r="EG258" s="114"/>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114"/>
      <c r="JK258" s="114"/>
      <c r="JL258" s="114"/>
      <c r="JM258" s="114"/>
      <c r="JN258" s="114"/>
      <c r="JO258" s="114"/>
      <c r="JP258" s="114"/>
      <c r="JQ258" s="114"/>
      <c r="JR258" s="114"/>
      <c r="JS258" s="114"/>
      <c r="JT258" s="114"/>
      <c r="JU258" s="114"/>
      <c r="JV258" s="114"/>
      <c r="JW258" s="114"/>
      <c r="JX258" s="114"/>
      <c r="JY258" s="114"/>
      <c r="JZ258" s="114"/>
      <c r="KA258" s="114"/>
      <c r="KB258" s="114"/>
      <c r="KC258" s="114"/>
      <c r="KD258" s="114"/>
      <c r="KE258" s="114"/>
      <c r="KF258" s="114"/>
      <c r="KG258" s="114"/>
      <c r="KH258" s="114"/>
      <c r="KI258" s="114"/>
      <c r="KJ258" s="114"/>
      <c r="KK258" s="114"/>
      <c r="KL258" s="114"/>
      <c r="KM258" s="114"/>
      <c r="KN258" s="114"/>
      <c r="KO258" s="114"/>
      <c r="KP258" s="114"/>
      <c r="KQ258" s="114"/>
      <c r="KR258" s="114"/>
      <c r="KS258" s="114"/>
      <c r="KT258" s="114"/>
      <c r="KU258" s="114"/>
      <c r="KV258" s="114"/>
      <c r="KW258" s="114"/>
      <c r="KX258" s="114"/>
      <c r="KY258" s="114"/>
      <c r="KZ258" s="114"/>
      <c r="LA258" s="114"/>
      <c r="LB258" s="114"/>
      <c r="LC258" s="114"/>
      <c r="LD258" s="114"/>
      <c r="LE258" s="114"/>
      <c r="LF258" s="114"/>
      <c r="LG258" s="114"/>
      <c r="LH258" s="114"/>
      <c r="LI258" s="114"/>
      <c r="LJ258" s="114"/>
      <c r="LK258" s="114"/>
      <c r="LL258" s="114"/>
      <c r="LM258" s="114"/>
      <c r="LN258" s="114"/>
      <c r="LO258" s="114"/>
      <c r="LP258" s="114"/>
      <c r="LQ258" s="114"/>
      <c r="LR258" s="114"/>
      <c r="LS258" s="114"/>
      <c r="LT258" s="114"/>
      <c r="LU258" s="114"/>
      <c r="LV258" s="114"/>
      <c r="LW258" s="114"/>
      <c r="LX258" s="114"/>
      <c r="LY258" s="114"/>
      <c r="LZ258" s="114"/>
      <c r="MA258" s="114"/>
      <c r="MB258" s="114"/>
      <c r="MC258" s="114"/>
      <c r="MD258" s="114"/>
      <c r="ME258" s="114"/>
      <c r="MF258" s="114"/>
      <c r="MG258" s="114"/>
      <c r="MH258" s="114"/>
      <c r="MI258" s="114"/>
      <c r="MJ258" s="114"/>
      <c r="MK258" s="114"/>
      <c r="ML258" s="114"/>
      <c r="MM258" s="114"/>
      <c r="MN258" s="114"/>
      <c r="MO258" s="114"/>
      <c r="MP258" s="114"/>
      <c r="MQ258" s="114"/>
      <c r="MR258" s="114"/>
      <c r="MS258" s="114"/>
      <c r="MT258" s="114"/>
      <c r="MU258" s="114"/>
      <c r="MV258" s="114"/>
      <c r="MW258" s="114"/>
      <c r="MX258" s="114"/>
      <c r="MY258" s="114"/>
      <c r="MZ258" s="114"/>
      <c r="NA258" s="114"/>
      <c r="NB258" s="114"/>
      <c r="NC258" s="114"/>
      <c r="ND258" s="114"/>
      <c r="NE258" s="114"/>
      <c r="NF258" s="114"/>
      <c r="NG258" s="114"/>
      <c r="NH258" s="114"/>
      <c r="NI258" s="114"/>
      <c r="NJ258" s="114"/>
      <c r="NK258" s="114"/>
      <c r="NL258" s="114"/>
      <c r="NM258" s="114"/>
      <c r="NN258" s="114"/>
      <c r="NO258" s="114"/>
      <c r="NP258" s="114"/>
      <c r="NQ258" s="114"/>
      <c r="NR258" s="114"/>
      <c r="NS258" s="114"/>
      <c r="NT258" s="114"/>
      <c r="NU258" s="114"/>
      <c r="NV258" s="114"/>
      <c r="NW258" s="114"/>
      <c r="NX258" s="114"/>
      <c r="NY258" s="114"/>
      <c r="NZ258" s="114"/>
      <c r="OA258" s="114"/>
      <c r="OB258" s="114"/>
      <c r="OC258" s="114"/>
      <c r="OD258" s="114"/>
      <c r="OE258" s="114"/>
      <c r="OF258" s="114"/>
      <c r="OG258" s="114"/>
      <c r="OH258" s="114"/>
      <c r="OI258" s="114"/>
      <c r="OJ258" s="114"/>
      <c r="OK258" s="114"/>
      <c r="OL258" s="114"/>
      <c r="OM258" s="114"/>
      <c r="ON258" s="114"/>
      <c r="OO258" s="114"/>
      <c r="OP258" s="114"/>
      <c r="OQ258" s="114"/>
      <c r="OR258" s="114"/>
      <c r="OS258" s="114"/>
      <c r="OT258" s="114"/>
      <c r="OU258" s="114"/>
      <c r="OV258" s="114"/>
      <c r="OW258" s="114"/>
      <c r="OX258" s="114"/>
      <c r="OY258" s="114"/>
      <c r="OZ258" s="114"/>
      <c r="PA258" s="114"/>
      <c r="PB258" s="114"/>
      <c r="PC258" s="114"/>
      <c r="PD258" s="114"/>
      <c r="PE258" s="114"/>
      <c r="PF258" s="114"/>
      <c r="PG258" s="114"/>
      <c r="PH258" s="114"/>
      <c r="PI258" s="114"/>
      <c r="PJ258" s="114"/>
      <c r="PK258" s="114"/>
      <c r="PL258" s="114"/>
      <c r="PM258" s="114"/>
      <c r="PN258" s="114"/>
      <c r="PO258" s="114"/>
      <c r="PP258" s="114"/>
      <c r="PQ258" s="114"/>
      <c r="PR258" s="114"/>
      <c r="PS258" s="114"/>
      <c r="PT258" s="114"/>
      <c r="PU258" s="114"/>
      <c r="PV258" s="114"/>
      <c r="PW258" s="114"/>
      <c r="PX258" s="114"/>
      <c r="PY258" s="114"/>
      <c r="PZ258" s="114"/>
      <c r="QA258" s="114"/>
      <c r="QB258" s="114"/>
      <c r="QC258" s="114"/>
      <c r="QD258" s="114"/>
      <c r="QE258" s="114"/>
      <c r="QF258" s="114"/>
      <c r="QG258" s="114"/>
      <c r="QH258" s="114"/>
      <c r="QI258" s="114"/>
      <c r="QJ258" s="114"/>
      <c r="QK258" s="114"/>
      <c r="QL258" s="114"/>
      <c r="QM258" s="114"/>
      <c r="QN258" s="114"/>
      <c r="QO258" s="114"/>
      <c r="QP258" s="114"/>
      <c r="QQ258" s="114"/>
      <c r="QR258" s="114"/>
      <c r="QS258" s="114"/>
      <c r="QT258" s="114"/>
      <c r="QU258" s="114"/>
      <c r="QV258" s="114"/>
      <c r="QW258" s="114"/>
      <c r="QX258" s="114"/>
      <c r="QY258" s="114"/>
      <c r="QZ258" s="114"/>
      <c r="RA258" s="114"/>
      <c r="RB258" s="114"/>
      <c r="RC258" s="114"/>
      <c r="RD258" s="114"/>
      <c r="RE258" s="114"/>
      <c r="RF258" s="114"/>
      <c r="RG258" s="114"/>
      <c r="RH258" s="114"/>
      <c r="RI258" s="114"/>
      <c r="RJ258" s="114"/>
      <c r="RK258" s="114"/>
      <c r="RL258" s="114"/>
      <c r="RM258" s="114"/>
      <c r="RN258" s="114"/>
      <c r="RO258" s="114"/>
      <c r="RP258" s="114"/>
      <c r="RQ258" s="114"/>
      <c r="RR258" s="114"/>
      <c r="RS258" s="114"/>
      <c r="RT258" s="114"/>
      <c r="RU258" s="114"/>
      <c r="RV258" s="114"/>
      <c r="RW258" s="114"/>
      <c r="RX258" s="114"/>
      <c r="RY258" s="114"/>
      <c r="RZ258" s="114"/>
      <c r="SA258" s="114"/>
      <c r="SB258" s="114"/>
      <c r="SC258" s="114"/>
      <c r="SD258" s="114"/>
      <c r="SE258" s="114"/>
      <c r="SF258" s="114"/>
      <c r="SG258" s="114"/>
      <c r="SH258" s="114"/>
      <c r="SI258" s="114"/>
      <c r="SJ258" s="114"/>
      <c r="SK258" s="114"/>
      <c r="SL258" s="114"/>
      <c r="SM258" s="114"/>
      <c r="SN258" s="114"/>
      <c r="SO258" s="114"/>
      <c r="SP258" s="114"/>
      <c r="SQ258" s="114"/>
      <c r="SR258" s="114"/>
      <c r="SS258" s="114"/>
      <c r="ST258" s="114"/>
      <c r="SU258" s="114"/>
      <c r="SV258" s="114"/>
      <c r="SW258" s="114"/>
      <c r="SX258" s="114"/>
      <c r="SY258" s="114"/>
      <c r="SZ258" s="114"/>
      <c r="TA258" s="114"/>
      <c r="TB258" s="114"/>
      <c r="TC258" s="114"/>
      <c r="TD258" s="114"/>
      <c r="TE258" s="114"/>
      <c r="TF258" s="114"/>
      <c r="TG258" s="114"/>
      <c r="TH258" s="114"/>
      <c r="TI258" s="114"/>
      <c r="TJ258" s="114"/>
      <c r="TK258" s="114"/>
      <c r="TL258" s="114"/>
      <c r="TM258" s="114"/>
      <c r="TN258" s="114"/>
      <c r="TO258" s="114"/>
      <c r="TP258" s="114"/>
      <c r="TQ258" s="114"/>
      <c r="TR258" s="114"/>
      <c r="TS258" s="114"/>
      <c r="TT258" s="114"/>
      <c r="TU258" s="114"/>
      <c r="TV258" s="114"/>
      <c r="TW258" s="114"/>
      <c r="TX258" s="114"/>
      <c r="TY258" s="114"/>
      <c r="TZ258" s="114"/>
      <c r="UA258" s="114"/>
      <c r="UB258" s="114"/>
      <c r="UC258" s="114"/>
      <c r="UD258" s="114"/>
      <c r="UE258" s="114"/>
      <c r="UF258" s="114"/>
      <c r="UG258" s="114"/>
      <c r="UH258" s="114"/>
      <c r="UI258" s="114"/>
      <c r="UJ258" s="114"/>
      <c r="UK258" s="114"/>
      <c r="UL258" s="114"/>
      <c r="UM258" s="114"/>
      <c r="UN258" s="114"/>
      <c r="UO258" s="114"/>
      <c r="UP258" s="114"/>
      <c r="UQ258" s="114"/>
      <c r="UR258" s="114"/>
      <c r="US258" s="114"/>
      <c r="UT258" s="114"/>
      <c r="UU258" s="114"/>
      <c r="UV258" s="114"/>
      <c r="UW258" s="114"/>
      <c r="UX258" s="114"/>
      <c r="UY258" s="114"/>
      <c r="UZ258" s="114"/>
      <c r="VA258" s="114"/>
      <c r="VB258" s="114"/>
      <c r="VC258" s="114"/>
      <c r="VD258" s="114"/>
      <c r="VE258" s="114"/>
      <c r="VF258" s="114"/>
      <c r="VG258" s="114"/>
      <c r="VH258" s="114"/>
      <c r="VI258" s="114"/>
      <c r="VJ258" s="114"/>
      <c r="VK258" s="114"/>
      <c r="VL258" s="114"/>
      <c r="VM258" s="114"/>
      <c r="VN258" s="114"/>
      <c r="VO258" s="114"/>
      <c r="VP258" s="114"/>
      <c r="VQ258" s="114"/>
      <c r="VR258" s="114"/>
      <c r="VS258" s="114"/>
      <c r="VT258" s="114"/>
      <c r="VU258" s="114"/>
      <c r="VV258" s="114"/>
      <c r="VW258" s="114"/>
      <c r="VX258" s="114"/>
      <c r="VY258" s="114"/>
      <c r="VZ258" s="114"/>
      <c r="WA258" s="114"/>
      <c r="WB258" s="114"/>
      <c r="WC258" s="114"/>
      <c r="WD258" s="114"/>
      <c r="WE258" s="114"/>
      <c r="WF258" s="114"/>
      <c r="WG258" s="114"/>
      <c r="WH258" s="114"/>
      <c r="WI258" s="114"/>
      <c r="WJ258" s="114"/>
      <c r="WK258" s="114"/>
      <c r="WL258" s="114"/>
      <c r="WM258" s="114"/>
      <c r="WN258" s="114"/>
      <c r="WO258" s="114"/>
      <c r="WP258" s="114"/>
      <c r="WQ258" s="114"/>
      <c r="WR258" s="114"/>
      <c r="WS258" s="114"/>
      <c r="WT258" s="114"/>
      <c r="WU258" s="114"/>
      <c r="WV258" s="114"/>
      <c r="WW258" s="114"/>
      <c r="WX258" s="114"/>
      <c r="WY258" s="114"/>
      <c r="WZ258" s="114"/>
      <c r="XA258" s="114"/>
      <c r="XB258" s="114"/>
      <c r="XC258" s="114"/>
      <c r="XD258" s="114"/>
      <c r="XE258" s="114"/>
      <c r="XF258" s="114"/>
      <c r="XG258" s="114"/>
      <c r="XH258" s="114"/>
      <c r="XI258" s="114"/>
      <c r="XJ258" s="114"/>
      <c r="XK258" s="114"/>
      <c r="XL258" s="114"/>
      <c r="XM258" s="114"/>
      <c r="XN258" s="114"/>
      <c r="XO258" s="114"/>
      <c r="XP258" s="114"/>
      <c r="XQ258" s="114"/>
      <c r="XR258" s="114"/>
      <c r="XS258" s="114"/>
      <c r="XT258" s="114"/>
      <c r="XU258" s="114"/>
      <c r="XV258" s="114"/>
      <c r="XW258" s="114"/>
      <c r="XX258" s="114"/>
      <c r="XY258" s="114"/>
      <c r="XZ258" s="114"/>
      <c r="YA258" s="114"/>
      <c r="YB258" s="114"/>
      <c r="YC258" s="114"/>
      <c r="YD258" s="114"/>
      <c r="YE258" s="114"/>
      <c r="YF258" s="114"/>
      <c r="YG258" s="114"/>
      <c r="YH258" s="114"/>
      <c r="YI258" s="114"/>
      <c r="YJ258" s="114"/>
      <c r="YK258" s="114"/>
      <c r="YL258" s="114"/>
      <c r="YM258" s="114"/>
      <c r="YN258" s="114"/>
      <c r="YO258" s="114"/>
      <c r="YP258" s="114"/>
      <c r="YQ258" s="114"/>
      <c r="YR258" s="114"/>
      <c r="YS258" s="114"/>
      <c r="YT258" s="114"/>
      <c r="YU258" s="114"/>
      <c r="YV258" s="114"/>
      <c r="YW258" s="114"/>
      <c r="YX258" s="114"/>
      <c r="YY258" s="114"/>
      <c r="YZ258" s="114"/>
      <c r="ZA258" s="114"/>
      <c r="ZB258" s="114"/>
      <c r="ZC258" s="114"/>
      <c r="ZD258" s="114"/>
      <c r="ZE258" s="114"/>
      <c r="ZF258" s="114"/>
      <c r="ZG258" s="114"/>
      <c r="ZH258" s="114"/>
      <c r="ZI258" s="114"/>
      <c r="ZJ258" s="114"/>
      <c r="ZK258" s="114"/>
      <c r="ZL258" s="114"/>
      <c r="ZM258" s="114"/>
      <c r="ZN258" s="114"/>
      <c r="ZO258" s="114"/>
      <c r="ZP258" s="114"/>
      <c r="ZQ258" s="114"/>
      <c r="ZR258" s="114"/>
      <c r="ZS258" s="114"/>
      <c r="ZT258" s="114"/>
      <c r="ZU258" s="114"/>
      <c r="ZV258" s="114"/>
      <c r="ZW258" s="114"/>
      <c r="ZX258" s="114"/>
      <c r="ZY258" s="114"/>
      <c r="ZZ258" s="114"/>
      <c r="AAA258" s="114"/>
      <c r="AAB258" s="114"/>
      <c r="AAC258" s="114"/>
      <c r="AAD258" s="114"/>
      <c r="AAE258" s="114"/>
      <c r="AAF258" s="114"/>
      <c r="AAG258" s="114"/>
      <c r="AAH258" s="114"/>
      <c r="AAI258" s="114"/>
      <c r="AAJ258" s="114"/>
      <c r="AAK258" s="114"/>
      <c r="AAL258" s="114"/>
      <c r="AAM258" s="114"/>
      <c r="AAN258" s="114"/>
      <c r="AAO258" s="114"/>
      <c r="AAP258" s="114"/>
      <c r="AAQ258" s="114"/>
      <c r="AAR258" s="114"/>
      <c r="AAS258" s="114"/>
      <c r="AAT258" s="114"/>
      <c r="AAU258" s="114"/>
      <c r="AAV258" s="114"/>
      <c r="AAW258" s="114"/>
      <c r="AAX258" s="114"/>
      <c r="AAY258" s="114"/>
      <c r="AAZ258" s="114"/>
      <c r="ABA258" s="114"/>
      <c r="ABB258" s="114"/>
      <c r="ABC258" s="114"/>
      <c r="ABD258" s="114"/>
      <c r="ABE258" s="114"/>
      <c r="ABF258" s="114"/>
      <c r="ABG258" s="114"/>
      <c r="ABH258" s="114"/>
      <c r="ABI258" s="114"/>
      <c r="ABJ258" s="114"/>
      <c r="ABK258" s="114"/>
      <c r="ABL258" s="114"/>
      <c r="ABM258" s="114"/>
      <c r="ABN258" s="114"/>
      <c r="ABO258" s="114"/>
      <c r="ABP258" s="114"/>
      <c r="ABQ258" s="114"/>
      <c r="ABR258" s="114"/>
      <c r="ABS258" s="114"/>
      <c r="ABT258" s="114"/>
      <c r="ABU258" s="114"/>
      <c r="ABV258" s="114"/>
      <c r="ABW258" s="114"/>
      <c r="ABX258" s="114"/>
      <c r="ABY258" s="114"/>
      <c r="ABZ258" s="114"/>
      <c r="ACA258" s="114"/>
      <c r="ACB258" s="114"/>
      <c r="ACC258" s="114"/>
      <c r="ACD258" s="114"/>
      <c r="ACE258" s="114"/>
      <c r="ACF258" s="114"/>
      <c r="ACG258" s="114"/>
      <c r="ACH258" s="114"/>
      <c r="ACI258" s="114"/>
      <c r="ACJ258" s="114"/>
      <c r="ACK258" s="114"/>
      <c r="ACL258" s="114"/>
      <c r="ACM258" s="114"/>
      <c r="ACN258" s="114"/>
      <c r="ACO258" s="114"/>
      <c r="ACP258" s="114"/>
      <c r="ACQ258" s="114"/>
      <c r="ACR258" s="114"/>
      <c r="ACS258" s="114"/>
      <c r="ACT258" s="114"/>
      <c r="ACU258" s="114"/>
      <c r="ACV258" s="114"/>
      <c r="ACW258" s="114"/>
      <c r="ACX258" s="114"/>
      <c r="ACY258" s="114"/>
      <c r="ACZ258" s="114"/>
      <c r="ADA258" s="114"/>
      <c r="ADB258" s="114"/>
      <c r="ADC258" s="114"/>
      <c r="ADD258" s="114"/>
      <c r="ADE258" s="114"/>
      <c r="ADF258" s="114"/>
      <c r="ADG258" s="114"/>
      <c r="ADH258" s="114"/>
      <c r="ADI258" s="114"/>
      <c r="ADJ258" s="114"/>
      <c r="ADK258" s="114"/>
      <c r="ADL258" s="114"/>
      <c r="ADM258" s="114"/>
      <c r="ADN258" s="114"/>
      <c r="ADO258" s="114"/>
      <c r="ADP258" s="114"/>
      <c r="ADQ258" s="114"/>
      <c r="ADR258" s="114"/>
      <c r="ADS258" s="114"/>
      <c r="ADT258" s="114"/>
      <c r="ADU258" s="114"/>
      <c r="ADV258" s="114"/>
      <c r="ADW258" s="114"/>
      <c r="ADX258" s="114"/>
      <c r="ADY258" s="114"/>
      <c r="ADZ258" s="114"/>
      <c r="AEA258" s="114"/>
      <c r="AEB258" s="114"/>
      <c r="AEC258" s="114"/>
      <c r="AED258" s="114"/>
      <c r="AEE258" s="114"/>
      <c r="AEF258" s="114"/>
      <c r="AEG258" s="114"/>
      <c r="AEH258" s="114"/>
      <c r="AEI258" s="114"/>
      <c r="AEJ258" s="114"/>
      <c r="AEK258" s="114"/>
      <c r="AEL258" s="114"/>
      <c r="AEM258" s="114"/>
      <c r="AEN258" s="114"/>
      <c r="AEO258" s="114"/>
      <c r="AEP258" s="114"/>
      <c r="AEQ258" s="114"/>
      <c r="AER258" s="114"/>
      <c r="AES258" s="114"/>
      <c r="AET258" s="114"/>
      <c r="AEU258" s="114"/>
      <c r="AEV258" s="114"/>
      <c r="AEW258" s="114"/>
      <c r="AEX258" s="114"/>
      <c r="AEY258" s="114"/>
      <c r="AEZ258" s="114"/>
      <c r="AFA258" s="114"/>
      <c r="AFB258" s="114"/>
      <c r="AFC258" s="114"/>
      <c r="AFD258" s="114"/>
      <c r="AFE258" s="114"/>
      <c r="AFF258" s="114"/>
      <c r="AFG258" s="114"/>
      <c r="AFH258" s="114"/>
      <c r="AFI258" s="114"/>
      <c r="AFJ258" s="114"/>
      <c r="AFK258" s="114"/>
      <c r="AFL258" s="114"/>
      <c r="AFM258" s="114"/>
      <c r="AFN258" s="114"/>
      <c r="AFO258" s="114"/>
      <c r="AFP258" s="114"/>
      <c r="AFQ258" s="114"/>
      <c r="AFR258" s="114"/>
      <c r="AFS258" s="114"/>
      <c r="AFT258" s="114"/>
      <c r="AFU258" s="114"/>
      <c r="AFV258" s="114"/>
      <c r="AFW258" s="114"/>
      <c r="AFX258" s="114"/>
      <c r="AFY258" s="114"/>
      <c r="AFZ258" s="114"/>
      <c r="AGA258" s="114"/>
      <c r="AGB258" s="114"/>
      <c r="AGC258" s="114"/>
      <c r="AGD258" s="114"/>
      <c r="AGE258" s="114"/>
      <c r="AGF258" s="114"/>
      <c r="AGG258" s="114"/>
      <c r="AGH258" s="114"/>
      <c r="AGI258" s="114"/>
      <c r="AGJ258" s="114"/>
      <c r="AGK258" s="114"/>
      <c r="AGL258" s="114"/>
      <c r="AGM258" s="114"/>
      <c r="AGN258" s="114"/>
      <c r="AGO258" s="114"/>
      <c r="AGP258" s="114"/>
      <c r="AGQ258" s="114"/>
      <c r="AGR258" s="114"/>
      <c r="AGS258" s="114"/>
      <c r="AGT258" s="114"/>
      <c r="AGU258" s="114"/>
      <c r="AGV258" s="114"/>
      <c r="AGW258" s="114"/>
      <c r="AGX258" s="114"/>
      <c r="AGY258" s="114"/>
      <c r="AGZ258" s="114"/>
      <c r="AHA258" s="114"/>
      <c r="AHB258" s="114"/>
      <c r="AHC258" s="114"/>
      <c r="AHD258" s="114"/>
      <c r="AHE258" s="114"/>
      <c r="AHF258" s="114"/>
      <c r="AHG258" s="114"/>
      <c r="AHH258" s="114"/>
      <c r="AHI258" s="114"/>
      <c r="AHJ258" s="114"/>
      <c r="AHK258" s="114"/>
      <c r="AHL258" s="114"/>
      <c r="AHM258" s="114"/>
      <c r="AHN258" s="114"/>
      <c r="AHO258" s="114"/>
      <c r="AHP258" s="114"/>
      <c r="AHQ258" s="114"/>
      <c r="AHR258" s="114"/>
      <c r="AHS258" s="114"/>
      <c r="AHT258" s="114"/>
      <c r="AHU258" s="114"/>
      <c r="AHV258" s="114"/>
      <c r="AHW258" s="114"/>
      <c r="AHX258" s="114"/>
      <c r="AHY258" s="114"/>
      <c r="AHZ258" s="114"/>
      <c r="AIA258" s="114"/>
      <c r="AIB258" s="114"/>
      <c r="AIC258" s="114"/>
      <c r="AID258" s="114"/>
      <c r="AIE258" s="114"/>
      <c r="AIF258" s="114"/>
      <c r="AIG258" s="114"/>
      <c r="AIH258" s="114"/>
      <c r="AII258" s="114"/>
      <c r="AIJ258" s="114"/>
      <c r="AIK258" s="114"/>
      <c r="AIL258" s="114"/>
      <c r="AIM258" s="114"/>
      <c r="AIN258" s="114"/>
      <c r="AIO258" s="114"/>
      <c r="AIP258" s="114"/>
      <c r="AIQ258" s="114"/>
      <c r="AIR258" s="114"/>
      <c r="AIS258" s="114"/>
      <c r="AIT258" s="114"/>
      <c r="AIU258" s="114"/>
      <c r="AIV258" s="114"/>
      <c r="AIW258" s="114"/>
      <c r="AIX258" s="114"/>
      <c r="AIY258" s="114"/>
      <c r="AIZ258" s="114"/>
      <c r="AJA258" s="114"/>
      <c r="AJB258" s="114"/>
      <c r="AJC258" s="114"/>
      <c r="AJD258" s="114"/>
      <c r="AJE258" s="114"/>
      <c r="AJF258" s="114"/>
      <c r="AJG258" s="114"/>
      <c r="AJH258" s="114"/>
      <c r="AJI258" s="114"/>
      <c r="AJJ258" s="114"/>
      <c r="AJK258" s="114"/>
      <c r="AJL258" s="114"/>
      <c r="AJM258" s="114"/>
      <c r="AJN258" s="114"/>
      <c r="AJO258" s="114"/>
      <c r="AJP258" s="114"/>
      <c r="AJQ258" s="114"/>
      <c r="AJR258" s="114"/>
      <c r="AJS258" s="114"/>
      <c r="AJT258" s="114"/>
      <c r="AJU258" s="114"/>
      <c r="AJV258" s="114"/>
      <c r="AJW258" s="114"/>
      <c r="AJX258" s="114"/>
      <c r="AJY258" s="114"/>
      <c r="AJZ258" s="114"/>
      <c r="AKA258" s="114"/>
      <c r="AKB258" s="114"/>
      <c r="AKC258" s="114"/>
      <c r="AKD258" s="114"/>
      <c r="AKE258" s="114"/>
      <c r="AKF258" s="114"/>
      <c r="AKG258" s="114"/>
      <c r="AKH258" s="114"/>
      <c r="AKI258" s="114"/>
      <c r="AKJ258" s="114"/>
      <c r="AKK258" s="114"/>
      <c r="AKL258" s="114"/>
      <c r="AKM258" s="114"/>
      <c r="AKN258" s="114"/>
      <c r="AKO258" s="114"/>
      <c r="AKP258" s="114"/>
      <c r="AKQ258" s="114"/>
      <c r="AKR258" s="114"/>
      <c r="AKS258" s="114"/>
      <c r="AKT258" s="114"/>
      <c r="AKU258" s="114"/>
      <c r="AKV258" s="114"/>
      <c r="AKW258" s="114"/>
      <c r="AKX258" s="114"/>
      <c r="AKY258" s="114"/>
      <c r="AKZ258" s="114"/>
      <c r="ALA258" s="114"/>
      <c r="ALB258" s="114"/>
      <c r="ALC258" s="114"/>
      <c r="ALD258" s="114"/>
      <c r="ALE258" s="114"/>
      <c r="ALF258" s="114"/>
      <c r="ALG258" s="114"/>
      <c r="ALH258" s="114"/>
      <c r="ALI258" s="114"/>
      <c r="ALJ258" s="114"/>
      <c r="ALK258" s="114"/>
      <c r="ALL258" s="114"/>
      <c r="ALM258" s="114"/>
      <c r="ALN258" s="114"/>
      <c r="ALO258" s="114"/>
      <c r="ALP258" s="114"/>
      <c r="ALQ258" s="114"/>
      <c r="ALR258" s="114"/>
      <c r="ALS258" s="114"/>
      <c r="ALT258" s="114"/>
      <c r="ALU258" s="114"/>
      <c r="ALV258" s="114"/>
      <c r="ALW258" s="114"/>
      <c r="ALX258" s="114"/>
      <c r="ALY258" s="114"/>
      <c r="ALZ258" s="114"/>
      <c r="AMA258" s="114"/>
      <c r="AMB258" s="114"/>
      <c r="AMC258" s="114"/>
      <c r="AMD258" s="114"/>
      <c r="AME258" s="114"/>
      <c r="AMF258" s="114"/>
      <c r="AMG258" s="114"/>
      <c r="AMH258" s="114"/>
      <c r="AMI258" s="114"/>
      <c r="AMJ258" s="114"/>
    </row>
    <row r="259" spans="1:1024" s="115" customFormat="1" ht="20.25" customHeight="1">
      <c r="A259" s="136"/>
      <c r="B259" s="136"/>
      <c r="C259" s="103" t="s">
        <v>33</v>
      </c>
      <c r="D259" s="105">
        <f t="shared" si="15"/>
        <v>16674.2</v>
      </c>
      <c r="E259" s="105">
        <f t="shared" si="16"/>
        <v>0</v>
      </c>
      <c r="F259" s="105">
        <f t="shared" si="16"/>
        <v>0</v>
      </c>
      <c r="G259" s="105">
        <f t="shared" si="16"/>
        <v>16674.2</v>
      </c>
      <c r="H259" s="105">
        <f t="shared" si="16"/>
        <v>0</v>
      </c>
      <c r="I259" s="141"/>
      <c r="J259" s="141"/>
      <c r="K259" s="141"/>
      <c r="L259" s="141"/>
      <c r="M259" s="141"/>
      <c r="N259" s="41"/>
      <c r="O259" s="41"/>
      <c r="P259" s="114"/>
      <c r="Q259" s="114"/>
      <c r="R259" s="114"/>
      <c r="S259" s="114"/>
      <c r="T259" s="114"/>
      <c r="U259" s="114"/>
      <c r="V259" s="114"/>
      <c r="W259" s="114"/>
      <c r="X259" s="114"/>
      <c r="Y259" s="114"/>
      <c r="Z259" s="114"/>
      <c r="AA259" s="114"/>
      <c r="AB259" s="114"/>
      <c r="AC259" s="114"/>
      <c r="AD259" s="114"/>
      <c r="AE259" s="114"/>
      <c r="AF259" s="114"/>
      <c r="AG259" s="114"/>
      <c r="AH259" s="114"/>
      <c r="AI259" s="114"/>
      <c r="AJ259" s="114"/>
      <c r="AK259" s="114"/>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114"/>
      <c r="BW259" s="114"/>
      <c r="BX259" s="114"/>
      <c r="BY259" s="114"/>
      <c r="BZ259" s="114"/>
      <c r="CA259" s="114"/>
      <c r="CB259" s="114"/>
      <c r="CC259" s="114"/>
      <c r="CD259" s="114"/>
      <c r="CE259" s="114"/>
      <c r="CF259" s="114"/>
      <c r="CG259" s="114"/>
      <c r="CH259" s="114"/>
      <c r="CI259" s="114"/>
      <c r="CJ259" s="114"/>
      <c r="CK259" s="114"/>
      <c r="CL259" s="114"/>
      <c r="CM259" s="114"/>
      <c r="CN259" s="114"/>
      <c r="CO259" s="114"/>
      <c r="CP259" s="114"/>
      <c r="CQ259" s="114"/>
      <c r="CR259" s="114"/>
      <c r="CS259" s="114"/>
      <c r="CT259" s="114"/>
      <c r="CU259" s="114"/>
      <c r="CV259" s="114"/>
      <c r="CW259" s="114"/>
      <c r="CX259" s="114"/>
      <c r="CY259" s="114"/>
      <c r="CZ259" s="114"/>
      <c r="DA259" s="114"/>
      <c r="DB259" s="114"/>
      <c r="DC259" s="114"/>
      <c r="DD259" s="114"/>
      <c r="DE259" s="114"/>
      <c r="DF259" s="114"/>
      <c r="DG259" s="114"/>
      <c r="DH259" s="114"/>
      <c r="DI259" s="114"/>
      <c r="DJ259" s="114"/>
      <c r="DK259" s="114"/>
      <c r="DL259" s="114"/>
      <c r="DM259" s="114"/>
      <c r="DN259" s="114"/>
      <c r="DO259" s="114"/>
      <c r="DP259" s="114"/>
      <c r="DQ259" s="114"/>
      <c r="DR259" s="114"/>
      <c r="DS259" s="114"/>
      <c r="DT259" s="114"/>
      <c r="DU259" s="114"/>
      <c r="DV259" s="114"/>
      <c r="DW259" s="114"/>
      <c r="DX259" s="114"/>
      <c r="DY259" s="114"/>
      <c r="DZ259" s="114"/>
      <c r="EA259" s="114"/>
      <c r="EB259" s="114"/>
      <c r="EC259" s="114"/>
      <c r="ED259" s="114"/>
      <c r="EE259" s="114"/>
      <c r="EF259" s="114"/>
      <c r="EG259" s="114"/>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114"/>
      <c r="JK259" s="114"/>
      <c r="JL259" s="114"/>
      <c r="JM259" s="114"/>
      <c r="JN259" s="114"/>
      <c r="JO259" s="114"/>
      <c r="JP259" s="114"/>
      <c r="JQ259" s="114"/>
      <c r="JR259" s="114"/>
      <c r="JS259" s="114"/>
      <c r="JT259" s="114"/>
      <c r="JU259" s="114"/>
      <c r="JV259" s="114"/>
      <c r="JW259" s="114"/>
      <c r="JX259" s="114"/>
      <c r="JY259" s="114"/>
      <c r="JZ259" s="114"/>
      <c r="KA259" s="114"/>
      <c r="KB259" s="114"/>
      <c r="KC259" s="114"/>
      <c r="KD259" s="114"/>
      <c r="KE259" s="114"/>
      <c r="KF259" s="114"/>
      <c r="KG259" s="114"/>
      <c r="KH259" s="114"/>
      <c r="KI259" s="114"/>
      <c r="KJ259" s="114"/>
      <c r="KK259" s="114"/>
      <c r="KL259" s="114"/>
      <c r="KM259" s="114"/>
      <c r="KN259" s="114"/>
      <c r="KO259" s="114"/>
      <c r="KP259" s="114"/>
      <c r="KQ259" s="114"/>
      <c r="KR259" s="114"/>
      <c r="KS259" s="114"/>
      <c r="KT259" s="114"/>
      <c r="KU259" s="114"/>
      <c r="KV259" s="114"/>
      <c r="KW259" s="114"/>
      <c r="KX259" s="114"/>
      <c r="KY259" s="114"/>
      <c r="KZ259" s="114"/>
      <c r="LA259" s="114"/>
      <c r="LB259" s="114"/>
      <c r="LC259" s="114"/>
      <c r="LD259" s="114"/>
      <c r="LE259" s="114"/>
      <c r="LF259" s="114"/>
      <c r="LG259" s="114"/>
      <c r="LH259" s="114"/>
      <c r="LI259" s="114"/>
      <c r="LJ259" s="114"/>
      <c r="LK259" s="114"/>
      <c r="LL259" s="114"/>
      <c r="LM259" s="114"/>
      <c r="LN259" s="114"/>
      <c r="LO259" s="114"/>
      <c r="LP259" s="114"/>
      <c r="LQ259" s="114"/>
      <c r="LR259" s="114"/>
      <c r="LS259" s="114"/>
      <c r="LT259" s="114"/>
      <c r="LU259" s="114"/>
      <c r="LV259" s="114"/>
      <c r="LW259" s="114"/>
      <c r="LX259" s="114"/>
      <c r="LY259" s="114"/>
      <c r="LZ259" s="114"/>
      <c r="MA259" s="114"/>
      <c r="MB259" s="114"/>
      <c r="MC259" s="114"/>
      <c r="MD259" s="114"/>
      <c r="ME259" s="114"/>
      <c r="MF259" s="114"/>
      <c r="MG259" s="114"/>
      <c r="MH259" s="114"/>
      <c r="MI259" s="114"/>
      <c r="MJ259" s="114"/>
      <c r="MK259" s="114"/>
      <c r="ML259" s="114"/>
      <c r="MM259" s="114"/>
      <c r="MN259" s="114"/>
      <c r="MO259" s="114"/>
      <c r="MP259" s="114"/>
      <c r="MQ259" s="114"/>
      <c r="MR259" s="114"/>
      <c r="MS259" s="114"/>
      <c r="MT259" s="114"/>
      <c r="MU259" s="114"/>
      <c r="MV259" s="114"/>
      <c r="MW259" s="114"/>
      <c r="MX259" s="114"/>
      <c r="MY259" s="114"/>
      <c r="MZ259" s="114"/>
      <c r="NA259" s="114"/>
      <c r="NB259" s="114"/>
      <c r="NC259" s="114"/>
      <c r="ND259" s="114"/>
      <c r="NE259" s="114"/>
      <c r="NF259" s="114"/>
      <c r="NG259" s="114"/>
      <c r="NH259" s="114"/>
      <c r="NI259" s="114"/>
      <c r="NJ259" s="114"/>
      <c r="NK259" s="114"/>
      <c r="NL259" s="114"/>
      <c r="NM259" s="114"/>
      <c r="NN259" s="114"/>
      <c r="NO259" s="114"/>
      <c r="NP259" s="114"/>
      <c r="NQ259" s="114"/>
      <c r="NR259" s="114"/>
      <c r="NS259" s="114"/>
      <c r="NT259" s="114"/>
      <c r="NU259" s="114"/>
      <c r="NV259" s="114"/>
      <c r="NW259" s="114"/>
      <c r="NX259" s="114"/>
      <c r="NY259" s="114"/>
      <c r="NZ259" s="114"/>
      <c r="OA259" s="114"/>
      <c r="OB259" s="114"/>
      <c r="OC259" s="114"/>
      <c r="OD259" s="114"/>
      <c r="OE259" s="114"/>
      <c r="OF259" s="114"/>
      <c r="OG259" s="114"/>
      <c r="OH259" s="114"/>
      <c r="OI259" s="114"/>
      <c r="OJ259" s="114"/>
      <c r="OK259" s="114"/>
      <c r="OL259" s="114"/>
      <c r="OM259" s="114"/>
      <c r="ON259" s="114"/>
      <c r="OO259" s="114"/>
      <c r="OP259" s="114"/>
      <c r="OQ259" s="114"/>
      <c r="OR259" s="114"/>
      <c r="OS259" s="114"/>
      <c r="OT259" s="114"/>
      <c r="OU259" s="114"/>
      <c r="OV259" s="114"/>
      <c r="OW259" s="114"/>
      <c r="OX259" s="114"/>
      <c r="OY259" s="114"/>
      <c r="OZ259" s="114"/>
      <c r="PA259" s="114"/>
      <c r="PB259" s="114"/>
      <c r="PC259" s="114"/>
      <c r="PD259" s="114"/>
      <c r="PE259" s="114"/>
      <c r="PF259" s="114"/>
      <c r="PG259" s="114"/>
      <c r="PH259" s="114"/>
      <c r="PI259" s="114"/>
      <c r="PJ259" s="114"/>
      <c r="PK259" s="114"/>
      <c r="PL259" s="114"/>
      <c r="PM259" s="114"/>
      <c r="PN259" s="114"/>
      <c r="PO259" s="114"/>
      <c r="PP259" s="114"/>
      <c r="PQ259" s="114"/>
      <c r="PR259" s="114"/>
      <c r="PS259" s="114"/>
      <c r="PT259" s="114"/>
      <c r="PU259" s="114"/>
      <c r="PV259" s="114"/>
      <c r="PW259" s="114"/>
      <c r="PX259" s="114"/>
      <c r="PY259" s="114"/>
      <c r="PZ259" s="114"/>
      <c r="QA259" s="114"/>
      <c r="QB259" s="114"/>
      <c r="QC259" s="114"/>
      <c r="QD259" s="114"/>
      <c r="QE259" s="114"/>
      <c r="QF259" s="114"/>
      <c r="QG259" s="114"/>
      <c r="QH259" s="114"/>
      <c r="QI259" s="114"/>
      <c r="QJ259" s="114"/>
      <c r="QK259" s="114"/>
      <c r="QL259" s="114"/>
      <c r="QM259" s="114"/>
      <c r="QN259" s="114"/>
      <c r="QO259" s="114"/>
      <c r="QP259" s="114"/>
      <c r="QQ259" s="114"/>
      <c r="QR259" s="114"/>
      <c r="QS259" s="114"/>
      <c r="QT259" s="114"/>
      <c r="QU259" s="114"/>
      <c r="QV259" s="114"/>
      <c r="QW259" s="114"/>
      <c r="QX259" s="114"/>
      <c r="QY259" s="114"/>
      <c r="QZ259" s="114"/>
      <c r="RA259" s="114"/>
      <c r="RB259" s="114"/>
      <c r="RC259" s="114"/>
      <c r="RD259" s="114"/>
      <c r="RE259" s="114"/>
      <c r="RF259" s="114"/>
      <c r="RG259" s="114"/>
      <c r="RH259" s="114"/>
      <c r="RI259" s="114"/>
      <c r="RJ259" s="114"/>
      <c r="RK259" s="114"/>
      <c r="RL259" s="114"/>
      <c r="RM259" s="114"/>
      <c r="RN259" s="114"/>
      <c r="RO259" s="114"/>
      <c r="RP259" s="114"/>
      <c r="RQ259" s="114"/>
      <c r="RR259" s="114"/>
      <c r="RS259" s="114"/>
      <c r="RT259" s="114"/>
      <c r="RU259" s="114"/>
      <c r="RV259" s="114"/>
      <c r="RW259" s="114"/>
      <c r="RX259" s="114"/>
      <c r="RY259" s="114"/>
      <c r="RZ259" s="114"/>
      <c r="SA259" s="114"/>
      <c r="SB259" s="114"/>
      <c r="SC259" s="114"/>
      <c r="SD259" s="114"/>
      <c r="SE259" s="114"/>
      <c r="SF259" s="114"/>
      <c r="SG259" s="114"/>
      <c r="SH259" s="114"/>
      <c r="SI259" s="114"/>
      <c r="SJ259" s="114"/>
      <c r="SK259" s="114"/>
      <c r="SL259" s="114"/>
      <c r="SM259" s="114"/>
      <c r="SN259" s="114"/>
      <c r="SO259" s="114"/>
      <c r="SP259" s="114"/>
      <c r="SQ259" s="114"/>
      <c r="SR259" s="114"/>
      <c r="SS259" s="114"/>
      <c r="ST259" s="114"/>
      <c r="SU259" s="114"/>
      <c r="SV259" s="114"/>
      <c r="SW259" s="114"/>
      <c r="SX259" s="114"/>
      <c r="SY259" s="114"/>
      <c r="SZ259" s="114"/>
      <c r="TA259" s="114"/>
      <c r="TB259" s="114"/>
      <c r="TC259" s="114"/>
      <c r="TD259" s="114"/>
      <c r="TE259" s="114"/>
      <c r="TF259" s="114"/>
      <c r="TG259" s="114"/>
      <c r="TH259" s="114"/>
      <c r="TI259" s="114"/>
      <c r="TJ259" s="114"/>
      <c r="TK259" s="114"/>
      <c r="TL259" s="114"/>
      <c r="TM259" s="114"/>
      <c r="TN259" s="114"/>
      <c r="TO259" s="114"/>
      <c r="TP259" s="114"/>
      <c r="TQ259" s="114"/>
      <c r="TR259" s="114"/>
      <c r="TS259" s="114"/>
      <c r="TT259" s="114"/>
      <c r="TU259" s="114"/>
      <c r="TV259" s="114"/>
      <c r="TW259" s="114"/>
      <c r="TX259" s="114"/>
      <c r="TY259" s="114"/>
      <c r="TZ259" s="114"/>
      <c r="UA259" s="114"/>
      <c r="UB259" s="114"/>
      <c r="UC259" s="114"/>
      <c r="UD259" s="114"/>
      <c r="UE259" s="114"/>
      <c r="UF259" s="114"/>
      <c r="UG259" s="114"/>
      <c r="UH259" s="114"/>
      <c r="UI259" s="114"/>
      <c r="UJ259" s="114"/>
      <c r="UK259" s="114"/>
      <c r="UL259" s="114"/>
      <c r="UM259" s="114"/>
      <c r="UN259" s="114"/>
      <c r="UO259" s="114"/>
      <c r="UP259" s="114"/>
      <c r="UQ259" s="114"/>
      <c r="UR259" s="114"/>
      <c r="US259" s="114"/>
      <c r="UT259" s="114"/>
      <c r="UU259" s="114"/>
      <c r="UV259" s="114"/>
      <c r="UW259" s="114"/>
      <c r="UX259" s="114"/>
      <c r="UY259" s="114"/>
      <c r="UZ259" s="114"/>
      <c r="VA259" s="114"/>
      <c r="VB259" s="114"/>
      <c r="VC259" s="114"/>
      <c r="VD259" s="114"/>
      <c r="VE259" s="114"/>
      <c r="VF259" s="114"/>
      <c r="VG259" s="114"/>
      <c r="VH259" s="114"/>
      <c r="VI259" s="114"/>
      <c r="VJ259" s="114"/>
      <c r="VK259" s="114"/>
      <c r="VL259" s="114"/>
      <c r="VM259" s="114"/>
      <c r="VN259" s="114"/>
      <c r="VO259" s="114"/>
      <c r="VP259" s="114"/>
      <c r="VQ259" s="114"/>
      <c r="VR259" s="114"/>
      <c r="VS259" s="114"/>
      <c r="VT259" s="114"/>
      <c r="VU259" s="114"/>
      <c r="VV259" s="114"/>
      <c r="VW259" s="114"/>
      <c r="VX259" s="114"/>
      <c r="VY259" s="114"/>
      <c r="VZ259" s="114"/>
      <c r="WA259" s="114"/>
      <c r="WB259" s="114"/>
      <c r="WC259" s="114"/>
      <c r="WD259" s="114"/>
      <c r="WE259" s="114"/>
      <c r="WF259" s="114"/>
      <c r="WG259" s="114"/>
      <c r="WH259" s="114"/>
      <c r="WI259" s="114"/>
      <c r="WJ259" s="114"/>
      <c r="WK259" s="114"/>
      <c r="WL259" s="114"/>
      <c r="WM259" s="114"/>
      <c r="WN259" s="114"/>
      <c r="WO259" s="114"/>
      <c r="WP259" s="114"/>
      <c r="WQ259" s="114"/>
      <c r="WR259" s="114"/>
      <c r="WS259" s="114"/>
      <c r="WT259" s="114"/>
      <c r="WU259" s="114"/>
      <c r="WV259" s="114"/>
      <c r="WW259" s="114"/>
      <c r="WX259" s="114"/>
      <c r="WY259" s="114"/>
      <c r="WZ259" s="114"/>
      <c r="XA259" s="114"/>
      <c r="XB259" s="114"/>
      <c r="XC259" s="114"/>
      <c r="XD259" s="114"/>
      <c r="XE259" s="114"/>
      <c r="XF259" s="114"/>
      <c r="XG259" s="114"/>
      <c r="XH259" s="114"/>
      <c r="XI259" s="114"/>
      <c r="XJ259" s="114"/>
      <c r="XK259" s="114"/>
      <c r="XL259" s="114"/>
      <c r="XM259" s="114"/>
      <c r="XN259" s="114"/>
      <c r="XO259" s="114"/>
      <c r="XP259" s="114"/>
      <c r="XQ259" s="114"/>
      <c r="XR259" s="114"/>
      <c r="XS259" s="114"/>
      <c r="XT259" s="114"/>
      <c r="XU259" s="114"/>
      <c r="XV259" s="114"/>
      <c r="XW259" s="114"/>
      <c r="XX259" s="114"/>
      <c r="XY259" s="114"/>
      <c r="XZ259" s="114"/>
      <c r="YA259" s="114"/>
      <c r="YB259" s="114"/>
      <c r="YC259" s="114"/>
      <c r="YD259" s="114"/>
      <c r="YE259" s="114"/>
      <c r="YF259" s="114"/>
      <c r="YG259" s="114"/>
      <c r="YH259" s="114"/>
      <c r="YI259" s="114"/>
      <c r="YJ259" s="114"/>
      <c r="YK259" s="114"/>
      <c r="YL259" s="114"/>
      <c r="YM259" s="114"/>
      <c r="YN259" s="114"/>
      <c r="YO259" s="114"/>
      <c r="YP259" s="114"/>
      <c r="YQ259" s="114"/>
      <c r="YR259" s="114"/>
      <c r="YS259" s="114"/>
      <c r="YT259" s="114"/>
      <c r="YU259" s="114"/>
      <c r="YV259" s="114"/>
      <c r="YW259" s="114"/>
      <c r="YX259" s="114"/>
      <c r="YY259" s="114"/>
      <c r="YZ259" s="114"/>
      <c r="ZA259" s="114"/>
      <c r="ZB259" s="114"/>
      <c r="ZC259" s="114"/>
      <c r="ZD259" s="114"/>
      <c r="ZE259" s="114"/>
      <c r="ZF259" s="114"/>
      <c r="ZG259" s="114"/>
      <c r="ZH259" s="114"/>
      <c r="ZI259" s="114"/>
      <c r="ZJ259" s="114"/>
      <c r="ZK259" s="114"/>
      <c r="ZL259" s="114"/>
      <c r="ZM259" s="114"/>
      <c r="ZN259" s="114"/>
      <c r="ZO259" s="114"/>
      <c r="ZP259" s="114"/>
      <c r="ZQ259" s="114"/>
      <c r="ZR259" s="114"/>
      <c r="ZS259" s="114"/>
      <c r="ZT259" s="114"/>
      <c r="ZU259" s="114"/>
      <c r="ZV259" s="114"/>
      <c r="ZW259" s="114"/>
      <c r="ZX259" s="114"/>
      <c r="ZY259" s="114"/>
      <c r="ZZ259" s="114"/>
      <c r="AAA259" s="114"/>
      <c r="AAB259" s="114"/>
      <c r="AAC259" s="114"/>
      <c r="AAD259" s="114"/>
      <c r="AAE259" s="114"/>
      <c r="AAF259" s="114"/>
      <c r="AAG259" s="114"/>
      <c r="AAH259" s="114"/>
      <c r="AAI259" s="114"/>
      <c r="AAJ259" s="114"/>
      <c r="AAK259" s="114"/>
      <c r="AAL259" s="114"/>
      <c r="AAM259" s="114"/>
      <c r="AAN259" s="114"/>
      <c r="AAO259" s="114"/>
      <c r="AAP259" s="114"/>
      <c r="AAQ259" s="114"/>
      <c r="AAR259" s="114"/>
      <c r="AAS259" s="114"/>
      <c r="AAT259" s="114"/>
      <c r="AAU259" s="114"/>
      <c r="AAV259" s="114"/>
      <c r="AAW259" s="114"/>
      <c r="AAX259" s="114"/>
      <c r="AAY259" s="114"/>
      <c r="AAZ259" s="114"/>
      <c r="ABA259" s="114"/>
      <c r="ABB259" s="114"/>
      <c r="ABC259" s="114"/>
      <c r="ABD259" s="114"/>
      <c r="ABE259" s="114"/>
      <c r="ABF259" s="114"/>
      <c r="ABG259" s="114"/>
      <c r="ABH259" s="114"/>
      <c r="ABI259" s="114"/>
      <c r="ABJ259" s="114"/>
      <c r="ABK259" s="114"/>
      <c r="ABL259" s="114"/>
      <c r="ABM259" s="114"/>
      <c r="ABN259" s="114"/>
      <c r="ABO259" s="114"/>
      <c r="ABP259" s="114"/>
      <c r="ABQ259" s="114"/>
      <c r="ABR259" s="114"/>
      <c r="ABS259" s="114"/>
      <c r="ABT259" s="114"/>
      <c r="ABU259" s="114"/>
      <c r="ABV259" s="114"/>
      <c r="ABW259" s="114"/>
      <c r="ABX259" s="114"/>
      <c r="ABY259" s="114"/>
      <c r="ABZ259" s="114"/>
      <c r="ACA259" s="114"/>
      <c r="ACB259" s="114"/>
      <c r="ACC259" s="114"/>
      <c r="ACD259" s="114"/>
      <c r="ACE259" s="114"/>
      <c r="ACF259" s="114"/>
      <c r="ACG259" s="114"/>
      <c r="ACH259" s="114"/>
      <c r="ACI259" s="114"/>
      <c r="ACJ259" s="114"/>
      <c r="ACK259" s="114"/>
      <c r="ACL259" s="114"/>
      <c r="ACM259" s="114"/>
      <c r="ACN259" s="114"/>
      <c r="ACO259" s="114"/>
      <c r="ACP259" s="114"/>
      <c r="ACQ259" s="114"/>
      <c r="ACR259" s="114"/>
      <c r="ACS259" s="114"/>
      <c r="ACT259" s="114"/>
      <c r="ACU259" s="114"/>
      <c r="ACV259" s="114"/>
      <c r="ACW259" s="114"/>
      <c r="ACX259" s="114"/>
      <c r="ACY259" s="114"/>
      <c r="ACZ259" s="114"/>
      <c r="ADA259" s="114"/>
      <c r="ADB259" s="114"/>
      <c r="ADC259" s="114"/>
      <c r="ADD259" s="114"/>
      <c r="ADE259" s="114"/>
      <c r="ADF259" s="114"/>
      <c r="ADG259" s="114"/>
      <c r="ADH259" s="114"/>
      <c r="ADI259" s="114"/>
      <c r="ADJ259" s="114"/>
      <c r="ADK259" s="114"/>
      <c r="ADL259" s="114"/>
      <c r="ADM259" s="114"/>
      <c r="ADN259" s="114"/>
      <c r="ADO259" s="114"/>
      <c r="ADP259" s="114"/>
      <c r="ADQ259" s="114"/>
      <c r="ADR259" s="114"/>
      <c r="ADS259" s="114"/>
      <c r="ADT259" s="114"/>
      <c r="ADU259" s="114"/>
      <c r="ADV259" s="114"/>
      <c r="ADW259" s="114"/>
      <c r="ADX259" s="114"/>
      <c r="ADY259" s="114"/>
      <c r="ADZ259" s="114"/>
      <c r="AEA259" s="114"/>
      <c r="AEB259" s="114"/>
      <c r="AEC259" s="114"/>
      <c r="AED259" s="114"/>
      <c r="AEE259" s="114"/>
      <c r="AEF259" s="114"/>
      <c r="AEG259" s="114"/>
      <c r="AEH259" s="114"/>
      <c r="AEI259" s="114"/>
      <c r="AEJ259" s="114"/>
      <c r="AEK259" s="114"/>
      <c r="AEL259" s="114"/>
      <c r="AEM259" s="114"/>
      <c r="AEN259" s="114"/>
      <c r="AEO259" s="114"/>
      <c r="AEP259" s="114"/>
      <c r="AEQ259" s="114"/>
      <c r="AER259" s="114"/>
      <c r="AES259" s="114"/>
      <c r="AET259" s="114"/>
      <c r="AEU259" s="114"/>
      <c r="AEV259" s="114"/>
      <c r="AEW259" s="114"/>
      <c r="AEX259" s="114"/>
      <c r="AEY259" s="114"/>
      <c r="AEZ259" s="114"/>
      <c r="AFA259" s="114"/>
      <c r="AFB259" s="114"/>
      <c r="AFC259" s="114"/>
      <c r="AFD259" s="114"/>
      <c r="AFE259" s="114"/>
      <c r="AFF259" s="114"/>
      <c r="AFG259" s="114"/>
      <c r="AFH259" s="114"/>
      <c r="AFI259" s="114"/>
      <c r="AFJ259" s="114"/>
      <c r="AFK259" s="114"/>
      <c r="AFL259" s="114"/>
      <c r="AFM259" s="114"/>
      <c r="AFN259" s="114"/>
      <c r="AFO259" s="114"/>
      <c r="AFP259" s="114"/>
      <c r="AFQ259" s="114"/>
      <c r="AFR259" s="114"/>
      <c r="AFS259" s="114"/>
      <c r="AFT259" s="114"/>
      <c r="AFU259" s="114"/>
      <c r="AFV259" s="114"/>
      <c r="AFW259" s="114"/>
      <c r="AFX259" s="114"/>
      <c r="AFY259" s="114"/>
      <c r="AFZ259" s="114"/>
      <c r="AGA259" s="114"/>
      <c r="AGB259" s="114"/>
      <c r="AGC259" s="114"/>
      <c r="AGD259" s="114"/>
      <c r="AGE259" s="114"/>
      <c r="AGF259" s="114"/>
      <c r="AGG259" s="114"/>
      <c r="AGH259" s="114"/>
      <c r="AGI259" s="114"/>
      <c r="AGJ259" s="114"/>
      <c r="AGK259" s="114"/>
      <c r="AGL259" s="114"/>
      <c r="AGM259" s="114"/>
      <c r="AGN259" s="114"/>
      <c r="AGO259" s="114"/>
      <c r="AGP259" s="114"/>
      <c r="AGQ259" s="114"/>
      <c r="AGR259" s="114"/>
      <c r="AGS259" s="114"/>
      <c r="AGT259" s="114"/>
      <c r="AGU259" s="114"/>
      <c r="AGV259" s="114"/>
      <c r="AGW259" s="114"/>
      <c r="AGX259" s="114"/>
      <c r="AGY259" s="114"/>
      <c r="AGZ259" s="114"/>
      <c r="AHA259" s="114"/>
      <c r="AHB259" s="114"/>
      <c r="AHC259" s="114"/>
      <c r="AHD259" s="114"/>
      <c r="AHE259" s="114"/>
      <c r="AHF259" s="114"/>
      <c r="AHG259" s="114"/>
      <c r="AHH259" s="114"/>
      <c r="AHI259" s="114"/>
      <c r="AHJ259" s="114"/>
      <c r="AHK259" s="114"/>
      <c r="AHL259" s="114"/>
      <c r="AHM259" s="114"/>
      <c r="AHN259" s="114"/>
      <c r="AHO259" s="114"/>
      <c r="AHP259" s="114"/>
      <c r="AHQ259" s="114"/>
      <c r="AHR259" s="114"/>
      <c r="AHS259" s="114"/>
      <c r="AHT259" s="114"/>
      <c r="AHU259" s="114"/>
      <c r="AHV259" s="114"/>
      <c r="AHW259" s="114"/>
      <c r="AHX259" s="114"/>
      <c r="AHY259" s="114"/>
      <c r="AHZ259" s="114"/>
      <c r="AIA259" s="114"/>
      <c r="AIB259" s="114"/>
      <c r="AIC259" s="114"/>
      <c r="AID259" s="114"/>
      <c r="AIE259" s="114"/>
      <c r="AIF259" s="114"/>
      <c r="AIG259" s="114"/>
      <c r="AIH259" s="114"/>
      <c r="AII259" s="114"/>
      <c r="AIJ259" s="114"/>
      <c r="AIK259" s="114"/>
      <c r="AIL259" s="114"/>
      <c r="AIM259" s="114"/>
      <c r="AIN259" s="114"/>
      <c r="AIO259" s="114"/>
      <c r="AIP259" s="114"/>
      <c r="AIQ259" s="114"/>
      <c r="AIR259" s="114"/>
      <c r="AIS259" s="114"/>
      <c r="AIT259" s="114"/>
      <c r="AIU259" s="114"/>
      <c r="AIV259" s="114"/>
      <c r="AIW259" s="114"/>
      <c r="AIX259" s="114"/>
      <c r="AIY259" s="114"/>
      <c r="AIZ259" s="114"/>
      <c r="AJA259" s="114"/>
      <c r="AJB259" s="114"/>
      <c r="AJC259" s="114"/>
      <c r="AJD259" s="114"/>
      <c r="AJE259" s="114"/>
      <c r="AJF259" s="114"/>
      <c r="AJG259" s="114"/>
      <c r="AJH259" s="114"/>
      <c r="AJI259" s="114"/>
      <c r="AJJ259" s="114"/>
      <c r="AJK259" s="114"/>
      <c r="AJL259" s="114"/>
      <c r="AJM259" s="114"/>
      <c r="AJN259" s="114"/>
      <c r="AJO259" s="114"/>
      <c r="AJP259" s="114"/>
      <c r="AJQ259" s="114"/>
      <c r="AJR259" s="114"/>
      <c r="AJS259" s="114"/>
      <c r="AJT259" s="114"/>
      <c r="AJU259" s="114"/>
      <c r="AJV259" s="114"/>
      <c r="AJW259" s="114"/>
      <c r="AJX259" s="114"/>
      <c r="AJY259" s="114"/>
      <c r="AJZ259" s="114"/>
      <c r="AKA259" s="114"/>
      <c r="AKB259" s="114"/>
      <c r="AKC259" s="114"/>
      <c r="AKD259" s="114"/>
      <c r="AKE259" s="114"/>
      <c r="AKF259" s="114"/>
      <c r="AKG259" s="114"/>
      <c r="AKH259" s="114"/>
      <c r="AKI259" s="114"/>
      <c r="AKJ259" s="114"/>
      <c r="AKK259" s="114"/>
      <c r="AKL259" s="114"/>
      <c r="AKM259" s="114"/>
      <c r="AKN259" s="114"/>
      <c r="AKO259" s="114"/>
      <c r="AKP259" s="114"/>
      <c r="AKQ259" s="114"/>
      <c r="AKR259" s="114"/>
      <c r="AKS259" s="114"/>
      <c r="AKT259" s="114"/>
      <c r="AKU259" s="114"/>
      <c r="AKV259" s="114"/>
      <c r="AKW259" s="114"/>
      <c r="AKX259" s="114"/>
      <c r="AKY259" s="114"/>
      <c r="AKZ259" s="114"/>
      <c r="ALA259" s="114"/>
      <c r="ALB259" s="114"/>
      <c r="ALC259" s="114"/>
      <c r="ALD259" s="114"/>
      <c r="ALE259" s="114"/>
      <c r="ALF259" s="114"/>
      <c r="ALG259" s="114"/>
      <c r="ALH259" s="114"/>
      <c r="ALI259" s="114"/>
      <c r="ALJ259" s="114"/>
      <c r="ALK259" s="114"/>
      <c r="ALL259" s="114"/>
      <c r="ALM259" s="114"/>
      <c r="ALN259" s="114"/>
      <c r="ALO259" s="114"/>
      <c r="ALP259" s="114"/>
      <c r="ALQ259" s="114"/>
      <c r="ALR259" s="114"/>
      <c r="ALS259" s="114"/>
      <c r="ALT259" s="114"/>
      <c r="ALU259" s="114"/>
      <c r="ALV259" s="114"/>
      <c r="ALW259" s="114"/>
      <c r="ALX259" s="114"/>
      <c r="ALY259" s="114"/>
      <c r="ALZ259" s="114"/>
      <c r="AMA259" s="114"/>
      <c r="AMB259" s="114"/>
      <c r="AMC259" s="114"/>
      <c r="AMD259" s="114"/>
      <c r="AME259" s="114"/>
      <c r="AMF259" s="114"/>
      <c r="AMG259" s="114"/>
      <c r="AMH259" s="114"/>
      <c r="AMI259" s="114"/>
      <c r="AMJ259" s="114"/>
    </row>
    <row r="260" spans="1:1024" s="115" customFormat="1" ht="20.25" customHeight="1">
      <c r="A260" s="136"/>
      <c r="B260" s="136"/>
      <c r="C260" s="103" t="s">
        <v>34</v>
      </c>
      <c r="D260" s="105">
        <f t="shared" si="15"/>
        <v>16674.2</v>
      </c>
      <c r="E260" s="105">
        <f t="shared" si="16"/>
        <v>0</v>
      </c>
      <c r="F260" s="105">
        <f t="shared" si="16"/>
        <v>0</v>
      </c>
      <c r="G260" s="105">
        <f t="shared" si="16"/>
        <v>16674.2</v>
      </c>
      <c r="H260" s="105">
        <f t="shared" si="16"/>
        <v>0</v>
      </c>
      <c r="I260" s="141"/>
      <c r="J260" s="141"/>
      <c r="K260" s="141"/>
      <c r="L260" s="141"/>
      <c r="M260" s="141"/>
      <c r="N260" s="41"/>
      <c r="O260" s="41"/>
      <c r="P260" s="114"/>
      <c r="Q260" s="114"/>
      <c r="R260" s="114"/>
      <c r="S260" s="114"/>
      <c r="T260" s="114"/>
      <c r="U260" s="114"/>
      <c r="V260" s="114"/>
      <c r="W260" s="114"/>
      <c r="X260" s="114"/>
      <c r="Y260" s="114"/>
      <c r="Z260" s="114"/>
      <c r="AA260" s="114"/>
      <c r="AB260" s="114"/>
      <c r="AC260" s="114"/>
      <c r="AD260" s="114"/>
      <c r="AE260" s="114"/>
      <c r="AF260" s="114"/>
      <c r="AG260" s="114"/>
      <c r="AH260" s="114"/>
      <c r="AI260" s="114"/>
      <c r="AJ260" s="114"/>
      <c r="AK260" s="114"/>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114"/>
      <c r="BX260" s="114"/>
      <c r="BY260" s="114"/>
      <c r="BZ260" s="114"/>
      <c r="CA260" s="114"/>
      <c r="CB260" s="114"/>
      <c r="CC260" s="114"/>
      <c r="CD260" s="114"/>
      <c r="CE260" s="114"/>
      <c r="CF260" s="114"/>
      <c r="CG260" s="114"/>
      <c r="CH260" s="114"/>
      <c r="CI260" s="114"/>
      <c r="CJ260" s="114"/>
      <c r="CK260" s="114"/>
      <c r="CL260" s="114"/>
      <c r="CM260" s="114"/>
      <c r="CN260" s="114"/>
      <c r="CO260" s="114"/>
      <c r="CP260" s="114"/>
      <c r="CQ260" s="114"/>
      <c r="CR260" s="114"/>
      <c r="CS260" s="114"/>
      <c r="CT260" s="114"/>
      <c r="CU260" s="114"/>
      <c r="CV260" s="114"/>
      <c r="CW260" s="114"/>
      <c r="CX260" s="114"/>
      <c r="CY260" s="114"/>
      <c r="CZ260" s="114"/>
      <c r="DA260" s="114"/>
      <c r="DB260" s="114"/>
      <c r="DC260" s="114"/>
      <c r="DD260" s="114"/>
      <c r="DE260" s="114"/>
      <c r="DF260" s="114"/>
      <c r="DG260" s="114"/>
      <c r="DH260" s="114"/>
      <c r="DI260" s="114"/>
      <c r="DJ260" s="114"/>
      <c r="DK260" s="114"/>
      <c r="DL260" s="114"/>
      <c r="DM260" s="114"/>
      <c r="DN260" s="114"/>
      <c r="DO260" s="114"/>
      <c r="DP260" s="114"/>
      <c r="DQ260" s="114"/>
      <c r="DR260" s="114"/>
      <c r="DS260" s="114"/>
      <c r="DT260" s="114"/>
      <c r="DU260" s="114"/>
      <c r="DV260" s="114"/>
      <c r="DW260" s="114"/>
      <c r="DX260" s="114"/>
      <c r="DY260" s="114"/>
      <c r="DZ260" s="114"/>
      <c r="EA260" s="114"/>
      <c r="EB260" s="114"/>
      <c r="EC260" s="114"/>
      <c r="ED260" s="114"/>
      <c r="EE260" s="114"/>
      <c r="EF260" s="114"/>
      <c r="EG260" s="114"/>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114"/>
      <c r="JK260" s="114"/>
      <c r="JL260" s="114"/>
      <c r="JM260" s="114"/>
      <c r="JN260" s="114"/>
      <c r="JO260" s="114"/>
      <c r="JP260" s="114"/>
      <c r="JQ260" s="114"/>
      <c r="JR260" s="114"/>
      <c r="JS260" s="114"/>
      <c r="JT260" s="114"/>
      <c r="JU260" s="114"/>
      <c r="JV260" s="114"/>
      <c r="JW260" s="114"/>
      <c r="JX260" s="114"/>
      <c r="JY260" s="114"/>
      <c r="JZ260" s="114"/>
      <c r="KA260" s="114"/>
      <c r="KB260" s="114"/>
      <c r="KC260" s="114"/>
      <c r="KD260" s="114"/>
      <c r="KE260" s="114"/>
      <c r="KF260" s="114"/>
      <c r="KG260" s="114"/>
      <c r="KH260" s="114"/>
      <c r="KI260" s="114"/>
      <c r="KJ260" s="114"/>
      <c r="KK260" s="114"/>
      <c r="KL260" s="114"/>
      <c r="KM260" s="114"/>
      <c r="KN260" s="114"/>
      <c r="KO260" s="114"/>
      <c r="KP260" s="114"/>
      <c r="KQ260" s="114"/>
      <c r="KR260" s="114"/>
      <c r="KS260" s="114"/>
      <c r="KT260" s="114"/>
      <c r="KU260" s="114"/>
      <c r="KV260" s="114"/>
      <c r="KW260" s="114"/>
      <c r="KX260" s="114"/>
      <c r="KY260" s="114"/>
      <c r="KZ260" s="114"/>
      <c r="LA260" s="114"/>
      <c r="LB260" s="114"/>
      <c r="LC260" s="114"/>
      <c r="LD260" s="114"/>
      <c r="LE260" s="114"/>
      <c r="LF260" s="114"/>
      <c r="LG260" s="114"/>
      <c r="LH260" s="114"/>
      <c r="LI260" s="114"/>
      <c r="LJ260" s="114"/>
      <c r="LK260" s="114"/>
      <c r="LL260" s="114"/>
      <c r="LM260" s="114"/>
      <c r="LN260" s="114"/>
      <c r="LO260" s="114"/>
      <c r="LP260" s="114"/>
      <c r="LQ260" s="114"/>
      <c r="LR260" s="114"/>
      <c r="LS260" s="114"/>
      <c r="LT260" s="114"/>
      <c r="LU260" s="114"/>
      <c r="LV260" s="114"/>
      <c r="LW260" s="114"/>
      <c r="LX260" s="114"/>
      <c r="LY260" s="114"/>
      <c r="LZ260" s="114"/>
      <c r="MA260" s="114"/>
      <c r="MB260" s="114"/>
      <c r="MC260" s="114"/>
      <c r="MD260" s="114"/>
      <c r="ME260" s="114"/>
      <c r="MF260" s="114"/>
      <c r="MG260" s="114"/>
      <c r="MH260" s="114"/>
      <c r="MI260" s="114"/>
      <c r="MJ260" s="114"/>
      <c r="MK260" s="114"/>
      <c r="ML260" s="114"/>
      <c r="MM260" s="114"/>
      <c r="MN260" s="114"/>
      <c r="MO260" s="114"/>
      <c r="MP260" s="114"/>
      <c r="MQ260" s="114"/>
      <c r="MR260" s="114"/>
      <c r="MS260" s="114"/>
      <c r="MT260" s="114"/>
      <c r="MU260" s="114"/>
      <c r="MV260" s="114"/>
      <c r="MW260" s="114"/>
      <c r="MX260" s="114"/>
      <c r="MY260" s="114"/>
      <c r="MZ260" s="114"/>
      <c r="NA260" s="114"/>
      <c r="NB260" s="114"/>
      <c r="NC260" s="114"/>
      <c r="ND260" s="114"/>
      <c r="NE260" s="114"/>
      <c r="NF260" s="114"/>
      <c r="NG260" s="114"/>
      <c r="NH260" s="114"/>
      <c r="NI260" s="114"/>
      <c r="NJ260" s="114"/>
      <c r="NK260" s="114"/>
      <c r="NL260" s="114"/>
      <c r="NM260" s="114"/>
      <c r="NN260" s="114"/>
      <c r="NO260" s="114"/>
      <c r="NP260" s="114"/>
      <c r="NQ260" s="114"/>
      <c r="NR260" s="114"/>
      <c r="NS260" s="114"/>
      <c r="NT260" s="114"/>
      <c r="NU260" s="114"/>
      <c r="NV260" s="114"/>
      <c r="NW260" s="114"/>
      <c r="NX260" s="114"/>
      <c r="NY260" s="114"/>
      <c r="NZ260" s="114"/>
      <c r="OA260" s="114"/>
      <c r="OB260" s="114"/>
      <c r="OC260" s="114"/>
      <c r="OD260" s="114"/>
      <c r="OE260" s="114"/>
      <c r="OF260" s="114"/>
      <c r="OG260" s="114"/>
      <c r="OH260" s="114"/>
      <c r="OI260" s="114"/>
      <c r="OJ260" s="114"/>
      <c r="OK260" s="114"/>
      <c r="OL260" s="114"/>
      <c r="OM260" s="114"/>
      <c r="ON260" s="114"/>
      <c r="OO260" s="114"/>
      <c r="OP260" s="114"/>
      <c r="OQ260" s="114"/>
      <c r="OR260" s="114"/>
      <c r="OS260" s="114"/>
      <c r="OT260" s="114"/>
      <c r="OU260" s="114"/>
      <c r="OV260" s="114"/>
      <c r="OW260" s="114"/>
      <c r="OX260" s="114"/>
      <c r="OY260" s="114"/>
      <c r="OZ260" s="114"/>
      <c r="PA260" s="114"/>
      <c r="PB260" s="114"/>
      <c r="PC260" s="114"/>
      <c r="PD260" s="114"/>
      <c r="PE260" s="114"/>
      <c r="PF260" s="114"/>
      <c r="PG260" s="114"/>
      <c r="PH260" s="114"/>
      <c r="PI260" s="114"/>
      <c r="PJ260" s="114"/>
      <c r="PK260" s="114"/>
      <c r="PL260" s="114"/>
      <c r="PM260" s="114"/>
      <c r="PN260" s="114"/>
      <c r="PO260" s="114"/>
      <c r="PP260" s="114"/>
      <c r="PQ260" s="114"/>
      <c r="PR260" s="114"/>
      <c r="PS260" s="114"/>
      <c r="PT260" s="114"/>
      <c r="PU260" s="114"/>
      <c r="PV260" s="114"/>
      <c r="PW260" s="114"/>
      <c r="PX260" s="114"/>
      <c r="PY260" s="114"/>
      <c r="PZ260" s="114"/>
      <c r="QA260" s="114"/>
      <c r="QB260" s="114"/>
      <c r="QC260" s="114"/>
      <c r="QD260" s="114"/>
      <c r="QE260" s="114"/>
      <c r="QF260" s="114"/>
      <c r="QG260" s="114"/>
      <c r="QH260" s="114"/>
      <c r="QI260" s="114"/>
      <c r="QJ260" s="114"/>
      <c r="QK260" s="114"/>
      <c r="QL260" s="114"/>
      <c r="QM260" s="114"/>
      <c r="QN260" s="114"/>
      <c r="QO260" s="114"/>
      <c r="QP260" s="114"/>
      <c r="QQ260" s="114"/>
      <c r="QR260" s="114"/>
      <c r="QS260" s="114"/>
      <c r="QT260" s="114"/>
      <c r="QU260" s="114"/>
      <c r="QV260" s="114"/>
      <c r="QW260" s="114"/>
      <c r="QX260" s="114"/>
      <c r="QY260" s="114"/>
      <c r="QZ260" s="114"/>
      <c r="RA260" s="114"/>
      <c r="RB260" s="114"/>
      <c r="RC260" s="114"/>
      <c r="RD260" s="114"/>
      <c r="RE260" s="114"/>
      <c r="RF260" s="114"/>
      <c r="RG260" s="114"/>
      <c r="RH260" s="114"/>
      <c r="RI260" s="114"/>
      <c r="RJ260" s="114"/>
      <c r="RK260" s="114"/>
      <c r="RL260" s="114"/>
      <c r="RM260" s="114"/>
      <c r="RN260" s="114"/>
      <c r="RO260" s="114"/>
      <c r="RP260" s="114"/>
      <c r="RQ260" s="114"/>
      <c r="RR260" s="114"/>
      <c r="RS260" s="114"/>
      <c r="RT260" s="114"/>
      <c r="RU260" s="114"/>
      <c r="RV260" s="114"/>
      <c r="RW260" s="114"/>
      <c r="RX260" s="114"/>
      <c r="RY260" s="114"/>
      <c r="RZ260" s="114"/>
      <c r="SA260" s="114"/>
      <c r="SB260" s="114"/>
      <c r="SC260" s="114"/>
      <c r="SD260" s="114"/>
      <c r="SE260" s="114"/>
      <c r="SF260" s="114"/>
      <c r="SG260" s="114"/>
      <c r="SH260" s="114"/>
      <c r="SI260" s="114"/>
      <c r="SJ260" s="114"/>
      <c r="SK260" s="114"/>
      <c r="SL260" s="114"/>
      <c r="SM260" s="114"/>
      <c r="SN260" s="114"/>
      <c r="SO260" s="114"/>
      <c r="SP260" s="114"/>
      <c r="SQ260" s="114"/>
      <c r="SR260" s="114"/>
      <c r="SS260" s="114"/>
      <c r="ST260" s="114"/>
      <c r="SU260" s="114"/>
      <c r="SV260" s="114"/>
      <c r="SW260" s="114"/>
      <c r="SX260" s="114"/>
      <c r="SY260" s="114"/>
      <c r="SZ260" s="114"/>
      <c r="TA260" s="114"/>
      <c r="TB260" s="114"/>
      <c r="TC260" s="114"/>
      <c r="TD260" s="114"/>
      <c r="TE260" s="114"/>
      <c r="TF260" s="114"/>
      <c r="TG260" s="114"/>
      <c r="TH260" s="114"/>
      <c r="TI260" s="114"/>
      <c r="TJ260" s="114"/>
      <c r="TK260" s="114"/>
      <c r="TL260" s="114"/>
      <c r="TM260" s="114"/>
      <c r="TN260" s="114"/>
      <c r="TO260" s="114"/>
      <c r="TP260" s="114"/>
      <c r="TQ260" s="114"/>
      <c r="TR260" s="114"/>
      <c r="TS260" s="114"/>
      <c r="TT260" s="114"/>
      <c r="TU260" s="114"/>
      <c r="TV260" s="114"/>
      <c r="TW260" s="114"/>
      <c r="TX260" s="114"/>
      <c r="TY260" s="114"/>
      <c r="TZ260" s="114"/>
      <c r="UA260" s="114"/>
      <c r="UB260" s="114"/>
      <c r="UC260" s="114"/>
      <c r="UD260" s="114"/>
      <c r="UE260" s="114"/>
      <c r="UF260" s="114"/>
      <c r="UG260" s="114"/>
      <c r="UH260" s="114"/>
      <c r="UI260" s="114"/>
      <c r="UJ260" s="114"/>
      <c r="UK260" s="114"/>
      <c r="UL260" s="114"/>
      <c r="UM260" s="114"/>
      <c r="UN260" s="114"/>
      <c r="UO260" s="114"/>
      <c r="UP260" s="114"/>
      <c r="UQ260" s="114"/>
      <c r="UR260" s="114"/>
      <c r="US260" s="114"/>
      <c r="UT260" s="114"/>
      <c r="UU260" s="114"/>
      <c r="UV260" s="114"/>
      <c r="UW260" s="114"/>
      <c r="UX260" s="114"/>
      <c r="UY260" s="114"/>
      <c r="UZ260" s="114"/>
      <c r="VA260" s="114"/>
      <c r="VB260" s="114"/>
      <c r="VC260" s="114"/>
      <c r="VD260" s="114"/>
      <c r="VE260" s="114"/>
      <c r="VF260" s="114"/>
      <c r="VG260" s="114"/>
      <c r="VH260" s="114"/>
      <c r="VI260" s="114"/>
      <c r="VJ260" s="114"/>
      <c r="VK260" s="114"/>
      <c r="VL260" s="114"/>
      <c r="VM260" s="114"/>
      <c r="VN260" s="114"/>
      <c r="VO260" s="114"/>
      <c r="VP260" s="114"/>
      <c r="VQ260" s="114"/>
      <c r="VR260" s="114"/>
      <c r="VS260" s="114"/>
      <c r="VT260" s="114"/>
      <c r="VU260" s="114"/>
      <c r="VV260" s="114"/>
      <c r="VW260" s="114"/>
      <c r="VX260" s="114"/>
      <c r="VY260" s="114"/>
      <c r="VZ260" s="114"/>
      <c r="WA260" s="114"/>
      <c r="WB260" s="114"/>
      <c r="WC260" s="114"/>
      <c r="WD260" s="114"/>
      <c r="WE260" s="114"/>
      <c r="WF260" s="114"/>
      <c r="WG260" s="114"/>
      <c r="WH260" s="114"/>
      <c r="WI260" s="114"/>
      <c r="WJ260" s="114"/>
      <c r="WK260" s="114"/>
      <c r="WL260" s="114"/>
      <c r="WM260" s="114"/>
      <c r="WN260" s="114"/>
      <c r="WO260" s="114"/>
      <c r="WP260" s="114"/>
      <c r="WQ260" s="114"/>
      <c r="WR260" s="114"/>
      <c r="WS260" s="114"/>
      <c r="WT260" s="114"/>
      <c r="WU260" s="114"/>
      <c r="WV260" s="114"/>
      <c r="WW260" s="114"/>
      <c r="WX260" s="114"/>
      <c r="WY260" s="114"/>
      <c r="WZ260" s="114"/>
      <c r="XA260" s="114"/>
      <c r="XB260" s="114"/>
      <c r="XC260" s="114"/>
      <c r="XD260" s="114"/>
      <c r="XE260" s="114"/>
      <c r="XF260" s="114"/>
      <c r="XG260" s="114"/>
      <c r="XH260" s="114"/>
      <c r="XI260" s="114"/>
      <c r="XJ260" s="114"/>
      <c r="XK260" s="114"/>
      <c r="XL260" s="114"/>
      <c r="XM260" s="114"/>
      <c r="XN260" s="114"/>
      <c r="XO260" s="114"/>
      <c r="XP260" s="114"/>
      <c r="XQ260" s="114"/>
      <c r="XR260" s="114"/>
      <c r="XS260" s="114"/>
      <c r="XT260" s="114"/>
      <c r="XU260" s="114"/>
      <c r="XV260" s="114"/>
      <c r="XW260" s="114"/>
      <c r="XX260" s="114"/>
      <c r="XY260" s="114"/>
      <c r="XZ260" s="114"/>
      <c r="YA260" s="114"/>
      <c r="YB260" s="114"/>
      <c r="YC260" s="114"/>
      <c r="YD260" s="114"/>
      <c r="YE260" s="114"/>
      <c r="YF260" s="114"/>
      <c r="YG260" s="114"/>
      <c r="YH260" s="114"/>
      <c r="YI260" s="114"/>
      <c r="YJ260" s="114"/>
      <c r="YK260" s="114"/>
      <c r="YL260" s="114"/>
      <c r="YM260" s="114"/>
      <c r="YN260" s="114"/>
      <c r="YO260" s="114"/>
      <c r="YP260" s="114"/>
      <c r="YQ260" s="114"/>
      <c r="YR260" s="114"/>
      <c r="YS260" s="114"/>
      <c r="YT260" s="114"/>
      <c r="YU260" s="114"/>
      <c r="YV260" s="114"/>
      <c r="YW260" s="114"/>
      <c r="YX260" s="114"/>
      <c r="YY260" s="114"/>
      <c r="YZ260" s="114"/>
      <c r="ZA260" s="114"/>
      <c r="ZB260" s="114"/>
      <c r="ZC260" s="114"/>
      <c r="ZD260" s="114"/>
      <c r="ZE260" s="114"/>
      <c r="ZF260" s="114"/>
      <c r="ZG260" s="114"/>
      <c r="ZH260" s="114"/>
      <c r="ZI260" s="114"/>
      <c r="ZJ260" s="114"/>
      <c r="ZK260" s="114"/>
      <c r="ZL260" s="114"/>
      <c r="ZM260" s="114"/>
      <c r="ZN260" s="114"/>
      <c r="ZO260" s="114"/>
      <c r="ZP260" s="114"/>
      <c r="ZQ260" s="114"/>
      <c r="ZR260" s="114"/>
      <c r="ZS260" s="114"/>
      <c r="ZT260" s="114"/>
      <c r="ZU260" s="114"/>
      <c r="ZV260" s="114"/>
      <c r="ZW260" s="114"/>
      <c r="ZX260" s="114"/>
      <c r="ZY260" s="114"/>
      <c r="ZZ260" s="114"/>
      <c r="AAA260" s="114"/>
      <c r="AAB260" s="114"/>
      <c r="AAC260" s="114"/>
      <c r="AAD260" s="114"/>
      <c r="AAE260" s="114"/>
      <c r="AAF260" s="114"/>
      <c r="AAG260" s="114"/>
      <c r="AAH260" s="114"/>
      <c r="AAI260" s="114"/>
      <c r="AAJ260" s="114"/>
      <c r="AAK260" s="114"/>
      <c r="AAL260" s="114"/>
      <c r="AAM260" s="114"/>
      <c r="AAN260" s="114"/>
      <c r="AAO260" s="114"/>
      <c r="AAP260" s="114"/>
      <c r="AAQ260" s="114"/>
      <c r="AAR260" s="114"/>
      <c r="AAS260" s="114"/>
      <c r="AAT260" s="114"/>
      <c r="AAU260" s="114"/>
      <c r="AAV260" s="114"/>
      <c r="AAW260" s="114"/>
      <c r="AAX260" s="114"/>
      <c r="AAY260" s="114"/>
      <c r="AAZ260" s="114"/>
      <c r="ABA260" s="114"/>
      <c r="ABB260" s="114"/>
      <c r="ABC260" s="114"/>
      <c r="ABD260" s="114"/>
      <c r="ABE260" s="114"/>
      <c r="ABF260" s="114"/>
      <c r="ABG260" s="114"/>
      <c r="ABH260" s="114"/>
      <c r="ABI260" s="114"/>
      <c r="ABJ260" s="114"/>
      <c r="ABK260" s="114"/>
      <c r="ABL260" s="114"/>
      <c r="ABM260" s="114"/>
      <c r="ABN260" s="114"/>
      <c r="ABO260" s="114"/>
      <c r="ABP260" s="114"/>
      <c r="ABQ260" s="114"/>
      <c r="ABR260" s="114"/>
      <c r="ABS260" s="114"/>
      <c r="ABT260" s="114"/>
      <c r="ABU260" s="114"/>
      <c r="ABV260" s="114"/>
      <c r="ABW260" s="114"/>
      <c r="ABX260" s="114"/>
      <c r="ABY260" s="114"/>
      <c r="ABZ260" s="114"/>
      <c r="ACA260" s="114"/>
      <c r="ACB260" s="114"/>
      <c r="ACC260" s="114"/>
      <c r="ACD260" s="114"/>
      <c r="ACE260" s="114"/>
      <c r="ACF260" s="114"/>
      <c r="ACG260" s="114"/>
      <c r="ACH260" s="114"/>
      <c r="ACI260" s="114"/>
      <c r="ACJ260" s="114"/>
      <c r="ACK260" s="114"/>
      <c r="ACL260" s="114"/>
      <c r="ACM260" s="114"/>
      <c r="ACN260" s="114"/>
      <c r="ACO260" s="114"/>
      <c r="ACP260" s="114"/>
      <c r="ACQ260" s="114"/>
      <c r="ACR260" s="114"/>
      <c r="ACS260" s="114"/>
      <c r="ACT260" s="114"/>
      <c r="ACU260" s="114"/>
      <c r="ACV260" s="114"/>
      <c r="ACW260" s="114"/>
      <c r="ACX260" s="114"/>
      <c r="ACY260" s="114"/>
      <c r="ACZ260" s="114"/>
      <c r="ADA260" s="114"/>
      <c r="ADB260" s="114"/>
      <c r="ADC260" s="114"/>
      <c r="ADD260" s="114"/>
      <c r="ADE260" s="114"/>
      <c r="ADF260" s="114"/>
      <c r="ADG260" s="114"/>
      <c r="ADH260" s="114"/>
      <c r="ADI260" s="114"/>
      <c r="ADJ260" s="114"/>
      <c r="ADK260" s="114"/>
      <c r="ADL260" s="114"/>
      <c r="ADM260" s="114"/>
      <c r="ADN260" s="114"/>
      <c r="ADO260" s="114"/>
      <c r="ADP260" s="114"/>
      <c r="ADQ260" s="114"/>
      <c r="ADR260" s="114"/>
      <c r="ADS260" s="114"/>
      <c r="ADT260" s="114"/>
      <c r="ADU260" s="114"/>
      <c r="ADV260" s="114"/>
      <c r="ADW260" s="114"/>
      <c r="ADX260" s="114"/>
      <c r="ADY260" s="114"/>
      <c r="ADZ260" s="114"/>
      <c r="AEA260" s="114"/>
      <c r="AEB260" s="114"/>
      <c r="AEC260" s="114"/>
      <c r="AED260" s="114"/>
      <c r="AEE260" s="114"/>
      <c r="AEF260" s="114"/>
      <c r="AEG260" s="114"/>
      <c r="AEH260" s="114"/>
      <c r="AEI260" s="114"/>
      <c r="AEJ260" s="114"/>
      <c r="AEK260" s="114"/>
      <c r="AEL260" s="114"/>
      <c r="AEM260" s="114"/>
      <c r="AEN260" s="114"/>
      <c r="AEO260" s="114"/>
      <c r="AEP260" s="114"/>
      <c r="AEQ260" s="114"/>
      <c r="AER260" s="114"/>
      <c r="AES260" s="114"/>
      <c r="AET260" s="114"/>
      <c r="AEU260" s="114"/>
      <c r="AEV260" s="114"/>
      <c r="AEW260" s="114"/>
      <c r="AEX260" s="114"/>
      <c r="AEY260" s="114"/>
      <c r="AEZ260" s="114"/>
      <c r="AFA260" s="114"/>
      <c r="AFB260" s="114"/>
      <c r="AFC260" s="114"/>
      <c r="AFD260" s="114"/>
      <c r="AFE260" s="114"/>
      <c r="AFF260" s="114"/>
      <c r="AFG260" s="114"/>
      <c r="AFH260" s="114"/>
      <c r="AFI260" s="114"/>
      <c r="AFJ260" s="114"/>
      <c r="AFK260" s="114"/>
      <c r="AFL260" s="114"/>
      <c r="AFM260" s="114"/>
      <c r="AFN260" s="114"/>
      <c r="AFO260" s="114"/>
      <c r="AFP260" s="114"/>
      <c r="AFQ260" s="114"/>
      <c r="AFR260" s="114"/>
      <c r="AFS260" s="114"/>
      <c r="AFT260" s="114"/>
      <c r="AFU260" s="114"/>
      <c r="AFV260" s="114"/>
      <c r="AFW260" s="114"/>
      <c r="AFX260" s="114"/>
      <c r="AFY260" s="114"/>
      <c r="AFZ260" s="114"/>
      <c r="AGA260" s="114"/>
      <c r="AGB260" s="114"/>
      <c r="AGC260" s="114"/>
      <c r="AGD260" s="114"/>
      <c r="AGE260" s="114"/>
      <c r="AGF260" s="114"/>
      <c r="AGG260" s="114"/>
      <c r="AGH260" s="114"/>
      <c r="AGI260" s="114"/>
      <c r="AGJ260" s="114"/>
      <c r="AGK260" s="114"/>
      <c r="AGL260" s="114"/>
      <c r="AGM260" s="114"/>
      <c r="AGN260" s="114"/>
      <c r="AGO260" s="114"/>
      <c r="AGP260" s="114"/>
      <c r="AGQ260" s="114"/>
      <c r="AGR260" s="114"/>
      <c r="AGS260" s="114"/>
      <c r="AGT260" s="114"/>
      <c r="AGU260" s="114"/>
      <c r="AGV260" s="114"/>
      <c r="AGW260" s="114"/>
      <c r="AGX260" s="114"/>
      <c r="AGY260" s="114"/>
      <c r="AGZ260" s="114"/>
      <c r="AHA260" s="114"/>
      <c r="AHB260" s="114"/>
      <c r="AHC260" s="114"/>
      <c r="AHD260" s="114"/>
      <c r="AHE260" s="114"/>
      <c r="AHF260" s="114"/>
      <c r="AHG260" s="114"/>
      <c r="AHH260" s="114"/>
      <c r="AHI260" s="114"/>
      <c r="AHJ260" s="114"/>
      <c r="AHK260" s="114"/>
      <c r="AHL260" s="114"/>
      <c r="AHM260" s="114"/>
      <c r="AHN260" s="114"/>
      <c r="AHO260" s="114"/>
      <c r="AHP260" s="114"/>
      <c r="AHQ260" s="114"/>
      <c r="AHR260" s="114"/>
      <c r="AHS260" s="114"/>
      <c r="AHT260" s="114"/>
      <c r="AHU260" s="114"/>
      <c r="AHV260" s="114"/>
      <c r="AHW260" s="114"/>
      <c r="AHX260" s="114"/>
      <c r="AHY260" s="114"/>
      <c r="AHZ260" s="114"/>
      <c r="AIA260" s="114"/>
      <c r="AIB260" s="114"/>
      <c r="AIC260" s="114"/>
      <c r="AID260" s="114"/>
      <c r="AIE260" s="114"/>
      <c r="AIF260" s="114"/>
      <c r="AIG260" s="114"/>
      <c r="AIH260" s="114"/>
      <c r="AII260" s="114"/>
      <c r="AIJ260" s="114"/>
      <c r="AIK260" s="114"/>
      <c r="AIL260" s="114"/>
      <c r="AIM260" s="114"/>
      <c r="AIN260" s="114"/>
      <c r="AIO260" s="114"/>
      <c r="AIP260" s="114"/>
      <c r="AIQ260" s="114"/>
      <c r="AIR260" s="114"/>
      <c r="AIS260" s="114"/>
      <c r="AIT260" s="114"/>
      <c r="AIU260" s="114"/>
      <c r="AIV260" s="114"/>
      <c r="AIW260" s="114"/>
      <c r="AIX260" s="114"/>
      <c r="AIY260" s="114"/>
      <c r="AIZ260" s="114"/>
      <c r="AJA260" s="114"/>
      <c r="AJB260" s="114"/>
      <c r="AJC260" s="114"/>
      <c r="AJD260" s="114"/>
      <c r="AJE260" s="114"/>
      <c r="AJF260" s="114"/>
      <c r="AJG260" s="114"/>
      <c r="AJH260" s="114"/>
      <c r="AJI260" s="114"/>
      <c r="AJJ260" s="114"/>
      <c r="AJK260" s="114"/>
      <c r="AJL260" s="114"/>
      <c r="AJM260" s="114"/>
      <c r="AJN260" s="114"/>
      <c r="AJO260" s="114"/>
      <c r="AJP260" s="114"/>
      <c r="AJQ260" s="114"/>
      <c r="AJR260" s="114"/>
      <c r="AJS260" s="114"/>
      <c r="AJT260" s="114"/>
      <c r="AJU260" s="114"/>
      <c r="AJV260" s="114"/>
      <c r="AJW260" s="114"/>
      <c r="AJX260" s="114"/>
      <c r="AJY260" s="114"/>
      <c r="AJZ260" s="114"/>
      <c r="AKA260" s="114"/>
      <c r="AKB260" s="114"/>
      <c r="AKC260" s="114"/>
      <c r="AKD260" s="114"/>
      <c r="AKE260" s="114"/>
      <c r="AKF260" s="114"/>
      <c r="AKG260" s="114"/>
      <c r="AKH260" s="114"/>
      <c r="AKI260" s="114"/>
      <c r="AKJ260" s="114"/>
      <c r="AKK260" s="114"/>
      <c r="AKL260" s="114"/>
      <c r="AKM260" s="114"/>
      <c r="AKN260" s="114"/>
      <c r="AKO260" s="114"/>
      <c r="AKP260" s="114"/>
      <c r="AKQ260" s="114"/>
      <c r="AKR260" s="114"/>
      <c r="AKS260" s="114"/>
      <c r="AKT260" s="114"/>
      <c r="AKU260" s="114"/>
      <c r="AKV260" s="114"/>
      <c r="AKW260" s="114"/>
      <c r="AKX260" s="114"/>
      <c r="AKY260" s="114"/>
      <c r="AKZ260" s="114"/>
      <c r="ALA260" s="114"/>
      <c r="ALB260" s="114"/>
      <c r="ALC260" s="114"/>
      <c r="ALD260" s="114"/>
      <c r="ALE260" s="114"/>
      <c r="ALF260" s="114"/>
      <c r="ALG260" s="114"/>
      <c r="ALH260" s="114"/>
      <c r="ALI260" s="114"/>
      <c r="ALJ260" s="114"/>
      <c r="ALK260" s="114"/>
      <c r="ALL260" s="114"/>
      <c r="ALM260" s="114"/>
      <c r="ALN260" s="114"/>
      <c r="ALO260" s="114"/>
      <c r="ALP260" s="114"/>
      <c r="ALQ260" s="114"/>
      <c r="ALR260" s="114"/>
      <c r="ALS260" s="114"/>
      <c r="ALT260" s="114"/>
      <c r="ALU260" s="114"/>
      <c r="ALV260" s="114"/>
      <c r="ALW260" s="114"/>
      <c r="ALX260" s="114"/>
      <c r="ALY260" s="114"/>
      <c r="ALZ260" s="114"/>
      <c r="AMA260" s="114"/>
      <c r="AMB260" s="114"/>
      <c r="AMC260" s="114"/>
      <c r="AMD260" s="114"/>
      <c r="AME260" s="114"/>
      <c r="AMF260" s="114"/>
      <c r="AMG260" s="114"/>
      <c r="AMH260" s="114"/>
      <c r="AMI260" s="114"/>
      <c r="AMJ260" s="114"/>
    </row>
    <row r="261" spans="1:1024" ht="30.75" customHeight="1">
      <c r="A261" s="148" t="s">
        <v>346</v>
      </c>
      <c r="B261" s="148"/>
      <c r="C261" s="148"/>
      <c r="D261" s="148"/>
      <c r="E261" s="148"/>
      <c r="F261" s="148"/>
      <c r="G261" s="148"/>
      <c r="H261" s="148"/>
      <c r="I261" s="148"/>
      <c r="J261" s="148"/>
      <c r="K261" s="148"/>
      <c r="L261" s="148"/>
      <c r="M261" s="148"/>
      <c r="N261" s="41"/>
      <c r="O261" s="41"/>
    </row>
    <row r="262" spans="1:1024" ht="20.25" customHeight="1">
      <c r="A262" s="136" t="s">
        <v>347</v>
      </c>
      <c r="B262" s="148" t="s">
        <v>348</v>
      </c>
      <c r="C262" s="148"/>
      <c r="D262" s="148"/>
      <c r="E262" s="148"/>
      <c r="F262" s="148"/>
      <c r="G262" s="148"/>
      <c r="H262" s="148"/>
      <c r="I262" s="148"/>
      <c r="J262" s="148"/>
      <c r="K262" s="148"/>
      <c r="L262" s="148"/>
      <c r="M262" s="148"/>
      <c r="N262" s="41"/>
      <c r="O262" s="41"/>
    </row>
    <row r="263" spans="1:1024" ht="20.25" customHeight="1">
      <c r="A263" s="136"/>
      <c r="B263" s="148" t="s">
        <v>222</v>
      </c>
      <c r="C263" s="148"/>
      <c r="D263" s="148"/>
      <c r="E263" s="148"/>
      <c r="F263" s="148"/>
      <c r="G263" s="148"/>
      <c r="H263" s="148"/>
      <c r="I263" s="148"/>
      <c r="J263" s="148"/>
      <c r="K263" s="148"/>
      <c r="L263" s="148"/>
      <c r="M263" s="148"/>
      <c r="N263" s="41"/>
      <c r="O263" s="41"/>
    </row>
    <row r="264" spans="1:1024" ht="24" customHeight="1">
      <c r="A264" s="136" t="s">
        <v>349</v>
      </c>
      <c r="B264" s="140" t="s">
        <v>350</v>
      </c>
      <c r="C264" s="33" t="s">
        <v>31</v>
      </c>
      <c r="D264" s="34">
        <f t="shared" ref="D264:D271" si="17">SUM(E264:H264)</f>
        <v>65073.3</v>
      </c>
      <c r="E264" s="34">
        <v>0</v>
      </c>
      <c r="F264" s="34">
        <f>23052.5-793.1+1051-32.7+408.2+1148.4</f>
        <v>24834.300000000003</v>
      </c>
      <c r="G264" s="34">
        <f>37899.7+2781.8-442.5</f>
        <v>40239</v>
      </c>
      <c r="H264" s="34">
        <v>0</v>
      </c>
      <c r="I264" s="139" t="s">
        <v>351</v>
      </c>
      <c r="J264" s="140" t="s">
        <v>199</v>
      </c>
      <c r="K264" s="33" t="s">
        <v>199</v>
      </c>
      <c r="L264" s="140" t="s">
        <v>199</v>
      </c>
      <c r="M264" s="181" t="s">
        <v>345</v>
      </c>
      <c r="N264" s="41"/>
      <c r="O264" s="41"/>
    </row>
    <row r="265" spans="1:1024" ht="24" customHeight="1">
      <c r="A265" s="136"/>
      <c r="B265" s="140"/>
      <c r="C265" s="33" t="s">
        <v>32</v>
      </c>
      <c r="D265" s="34">
        <f t="shared" si="17"/>
        <v>71621.7</v>
      </c>
      <c r="E265" s="34">
        <v>0</v>
      </c>
      <c r="F265" s="34">
        <f>26369-274.2-0.1</f>
        <v>26094.7</v>
      </c>
      <c r="G265" s="34">
        <f>45331+196</f>
        <v>45527</v>
      </c>
      <c r="H265" s="34">
        <v>0</v>
      </c>
      <c r="I265" s="139"/>
      <c r="J265" s="140"/>
      <c r="K265" s="33" t="s">
        <v>199</v>
      </c>
      <c r="L265" s="140"/>
      <c r="M265" s="181"/>
      <c r="N265" s="41"/>
      <c r="O265" s="41"/>
    </row>
    <row r="266" spans="1:1024" ht="24" customHeight="1">
      <c r="A266" s="136"/>
      <c r="B266" s="140"/>
      <c r="C266" s="33" t="s">
        <v>33</v>
      </c>
      <c r="D266" s="34">
        <f t="shared" si="17"/>
        <v>75036.2</v>
      </c>
      <c r="E266" s="34">
        <v>0</v>
      </c>
      <c r="F266" s="34">
        <f>29014.3-293.6</f>
        <v>28720.7</v>
      </c>
      <c r="G266" s="34">
        <v>46315.5</v>
      </c>
      <c r="H266" s="34">
        <v>0</v>
      </c>
      <c r="I266" s="139"/>
      <c r="J266" s="140"/>
      <c r="K266" s="33" t="s">
        <v>199</v>
      </c>
      <c r="L266" s="140"/>
      <c r="M266" s="181"/>
      <c r="N266" s="41"/>
      <c r="O266" s="41"/>
    </row>
    <row r="267" spans="1:1024" ht="24" customHeight="1">
      <c r="A267" s="136"/>
      <c r="B267" s="140"/>
      <c r="C267" s="33" t="s">
        <v>34</v>
      </c>
      <c r="D267" s="34">
        <f t="shared" si="17"/>
        <v>76769.7</v>
      </c>
      <c r="E267" s="34">
        <v>0</v>
      </c>
      <c r="F267" s="34">
        <f>30657.5-203.3</f>
        <v>30454.2</v>
      </c>
      <c r="G267" s="34">
        <v>46315.5</v>
      </c>
      <c r="H267" s="34">
        <v>0</v>
      </c>
      <c r="I267" s="139"/>
      <c r="J267" s="140"/>
      <c r="K267" s="33" t="s">
        <v>199</v>
      </c>
      <c r="L267" s="140"/>
      <c r="M267" s="181"/>
      <c r="N267" s="41"/>
      <c r="O267" s="41"/>
    </row>
    <row r="268" spans="1:1024" s="115" customFormat="1" ht="22.5" customHeight="1">
      <c r="A268" s="136" t="s">
        <v>191</v>
      </c>
      <c r="B268" s="136"/>
      <c r="C268" s="103" t="s">
        <v>31</v>
      </c>
      <c r="D268" s="105">
        <f t="shared" si="17"/>
        <v>65073.3</v>
      </c>
      <c r="E268" s="105">
        <f t="shared" ref="E268:H271" si="18">E264</f>
        <v>0</v>
      </c>
      <c r="F268" s="105">
        <f t="shared" si="18"/>
        <v>24834.300000000003</v>
      </c>
      <c r="G268" s="105">
        <f t="shared" si="18"/>
        <v>40239</v>
      </c>
      <c r="H268" s="105">
        <f t="shared" si="18"/>
        <v>0</v>
      </c>
      <c r="I268" s="141" t="s">
        <v>192</v>
      </c>
      <c r="J268" s="141" t="s">
        <v>192</v>
      </c>
      <c r="K268" s="141" t="s">
        <v>192</v>
      </c>
      <c r="L268" s="141" t="s">
        <v>192</v>
      </c>
      <c r="M268" s="141" t="s">
        <v>192</v>
      </c>
      <c r="N268" s="41"/>
      <c r="O268" s="41"/>
      <c r="P268" s="114"/>
      <c r="Q268" s="114"/>
      <c r="R268" s="114"/>
      <c r="S268" s="114"/>
      <c r="T268" s="114"/>
      <c r="U268" s="114"/>
      <c r="V268" s="114"/>
      <c r="W268" s="114"/>
      <c r="X268" s="114"/>
      <c r="Y268" s="114"/>
      <c r="Z268" s="114"/>
      <c r="AA268" s="114"/>
      <c r="AB268" s="114"/>
      <c r="AC268" s="114"/>
      <c r="AD268" s="114"/>
      <c r="AE268" s="114"/>
      <c r="AF268" s="114"/>
      <c r="AG268" s="114"/>
      <c r="AH268" s="114"/>
      <c r="AI268" s="114"/>
      <c r="AJ268" s="114"/>
      <c r="AK268" s="114"/>
      <c r="AL268" s="114"/>
      <c r="AM268" s="114"/>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114"/>
      <c r="BX268" s="114"/>
      <c r="BY268" s="114"/>
      <c r="BZ268" s="114"/>
      <c r="CA268" s="114"/>
      <c r="CB268" s="114"/>
      <c r="CC268" s="114"/>
      <c r="CD268" s="114"/>
      <c r="CE268" s="114"/>
      <c r="CF268" s="114"/>
      <c r="CG268" s="114"/>
      <c r="CH268" s="114"/>
      <c r="CI268" s="114"/>
      <c r="CJ268" s="114"/>
      <c r="CK268" s="114"/>
      <c r="CL268" s="114"/>
      <c r="CM268" s="114"/>
      <c r="CN268" s="114"/>
      <c r="CO268" s="114"/>
      <c r="CP268" s="114"/>
      <c r="CQ268" s="114"/>
      <c r="CR268" s="114"/>
      <c r="CS268" s="114"/>
      <c r="CT268" s="114"/>
      <c r="CU268" s="114"/>
      <c r="CV268" s="114"/>
      <c r="CW268" s="114"/>
      <c r="CX268" s="114"/>
      <c r="CY268" s="114"/>
      <c r="CZ268" s="114"/>
      <c r="DA268" s="114"/>
      <c r="DB268" s="114"/>
      <c r="DC268" s="114"/>
      <c r="DD268" s="114"/>
      <c r="DE268" s="114"/>
      <c r="DF268" s="114"/>
      <c r="DG268" s="114"/>
      <c r="DH268" s="114"/>
      <c r="DI268" s="114"/>
      <c r="DJ268" s="114"/>
      <c r="DK268" s="114"/>
      <c r="DL268" s="114"/>
      <c r="DM268" s="114"/>
      <c r="DN268" s="114"/>
      <c r="DO268" s="114"/>
      <c r="DP268" s="114"/>
      <c r="DQ268" s="114"/>
      <c r="DR268" s="114"/>
      <c r="DS268" s="114"/>
      <c r="DT268" s="114"/>
      <c r="DU268" s="114"/>
      <c r="DV268" s="114"/>
      <c r="DW268" s="114"/>
      <c r="DX268" s="114"/>
      <c r="DY268" s="114"/>
      <c r="DZ268" s="114"/>
      <c r="EA268" s="114"/>
      <c r="EB268" s="114"/>
      <c r="EC268" s="114"/>
      <c r="ED268" s="114"/>
      <c r="EE268" s="114"/>
      <c r="EF268" s="114"/>
      <c r="EG268" s="114"/>
      <c r="EH268" s="114"/>
      <c r="EI268" s="114"/>
      <c r="EJ268" s="114"/>
      <c r="EK268" s="114"/>
      <c r="EL268" s="114"/>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114"/>
      <c r="JR268" s="114"/>
      <c r="JS268" s="114"/>
      <c r="JT268" s="114"/>
      <c r="JU268" s="114"/>
      <c r="JV268" s="114"/>
      <c r="JW268" s="114"/>
      <c r="JX268" s="114"/>
      <c r="JY268" s="114"/>
      <c r="JZ268" s="114"/>
      <c r="KA268" s="114"/>
      <c r="KB268" s="114"/>
      <c r="KC268" s="114"/>
      <c r="KD268" s="114"/>
      <c r="KE268" s="114"/>
      <c r="KF268" s="114"/>
      <c r="KG268" s="114"/>
      <c r="KH268" s="114"/>
      <c r="KI268" s="114"/>
      <c r="KJ268" s="114"/>
      <c r="KK268" s="114"/>
      <c r="KL268" s="114"/>
      <c r="KM268" s="114"/>
      <c r="KN268" s="114"/>
      <c r="KO268" s="114"/>
      <c r="KP268" s="114"/>
      <c r="KQ268" s="114"/>
      <c r="KR268" s="114"/>
      <c r="KS268" s="114"/>
      <c r="KT268" s="114"/>
      <c r="KU268" s="114"/>
      <c r="KV268" s="114"/>
      <c r="KW268" s="114"/>
      <c r="KX268" s="114"/>
      <c r="KY268" s="114"/>
      <c r="KZ268" s="114"/>
      <c r="LA268" s="114"/>
      <c r="LB268" s="114"/>
      <c r="LC268" s="114"/>
      <c r="LD268" s="114"/>
      <c r="LE268" s="114"/>
      <c r="LF268" s="114"/>
      <c r="LG268" s="114"/>
      <c r="LH268" s="114"/>
      <c r="LI268" s="114"/>
      <c r="LJ268" s="114"/>
      <c r="LK268" s="114"/>
      <c r="LL268" s="114"/>
      <c r="LM268" s="114"/>
      <c r="LN268" s="114"/>
      <c r="LO268" s="114"/>
      <c r="LP268" s="114"/>
      <c r="LQ268" s="114"/>
      <c r="LR268" s="114"/>
      <c r="LS268" s="114"/>
      <c r="LT268" s="114"/>
      <c r="LU268" s="114"/>
      <c r="LV268" s="114"/>
      <c r="LW268" s="114"/>
      <c r="LX268" s="114"/>
      <c r="LY268" s="114"/>
      <c r="LZ268" s="114"/>
      <c r="MA268" s="114"/>
      <c r="MB268" s="114"/>
      <c r="MC268" s="114"/>
      <c r="MD268" s="114"/>
      <c r="ME268" s="114"/>
      <c r="MF268" s="114"/>
      <c r="MG268" s="114"/>
      <c r="MH268" s="114"/>
      <c r="MI268" s="114"/>
      <c r="MJ268" s="114"/>
      <c r="MK268" s="114"/>
      <c r="ML268" s="114"/>
      <c r="MM268" s="114"/>
      <c r="MN268" s="114"/>
      <c r="MO268" s="114"/>
      <c r="MP268" s="114"/>
      <c r="MQ268" s="114"/>
      <c r="MR268" s="114"/>
      <c r="MS268" s="114"/>
      <c r="MT268" s="114"/>
      <c r="MU268" s="114"/>
      <c r="MV268" s="114"/>
      <c r="MW268" s="114"/>
      <c r="MX268" s="114"/>
      <c r="MY268" s="114"/>
      <c r="MZ268" s="114"/>
      <c r="NA268" s="114"/>
      <c r="NB268" s="114"/>
      <c r="NC268" s="114"/>
      <c r="ND268" s="114"/>
      <c r="NE268" s="114"/>
      <c r="NF268" s="114"/>
      <c r="NG268" s="114"/>
      <c r="NH268" s="114"/>
      <c r="NI268" s="114"/>
      <c r="NJ268" s="114"/>
      <c r="NK268" s="114"/>
      <c r="NL268" s="114"/>
      <c r="NM268" s="114"/>
      <c r="NN268" s="114"/>
      <c r="NO268" s="114"/>
      <c r="NP268" s="114"/>
      <c r="NQ268" s="114"/>
      <c r="NR268" s="114"/>
      <c r="NS268" s="114"/>
      <c r="NT268" s="114"/>
      <c r="NU268" s="114"/>
      <c r="NV268" s="114"/>
      <c r="NW268" s="114"/>
      <c r="NX268" s="114"/>
      <c r="NY268" s="114"/>
      <c r="NZ268" s="114"/>
      <c r="OA268" s="114"/>
      <c r="OB268" s="114"/>
      <c r="OC268" s="114"/>
      <c r="OD268" s="114"/>
      <c r="OE268" s="114"/>
      <c r="OF268" s="114"/>
      <c r="OG268" s="114"/>
      <c r="OH268" s="114"/>
      <c r="OI268" s="114"/>
      <c r="OJ268" s="114"/>
      <c r="OK268" s="114"/>
      <c r="OL268" s="114"/>
      <c r="OM268" s="114"/>
      <c r="ON268" s="114"/>
      <c r="OO268" s="114"/>
      <c r="OP268" s="114"/>
      <c r="OQ268" s="114"/>
      <c r="OR268" s="114"/>
      <c r="OS268" s="114"/>
      <c r="OT268" s="114"/>
      <c r="OU268" s="114"/>
      <c r="OV268" s="114"/>
      <c r="OW268" s="114"/>
      <c r="OX268" s="114"/>
      <c r="OY268" s="114"/>
      <c r="OZ268" s="114"/>
      <c r="PA268" s="114"/>
      <c r="PB268" s="114"/>
      <c r="PC268" s="114"/>
      <c r="PD268" s="114"/>
      <c r="PE268" s="114"/>
      <c r="PF268" s="114"/>
      <c r="PG268" s="114"/>
      <c r="PH268" s="114"/>
      <c r="PI268" s="114"/>
      <c r="PJ268" s="114"/>
      <c r="PK268" s="114"/>
      <c r="PL268" s="114"/>
      <c r="PM268" s="114"/>
      <c r="PN268" s="114"/>
      <c r="PO268" s="114"/>
      <c r="PP268" s="114"/>
      <c r="PQ268" s="114"/>
      <c r="PR268" s="114"/>
      <c r="PS268" s="114"/>
      <c r="PT268" s="114"/>
      <c r="PU268" s="114"/>
      <c r="PV268" s="114"/>
      <c r="PW268" s="114"/>
      <c r="PX268" s="114"/>
      <c r="PY268" s="114"/>
      <c r="PZ268" s="114"/>
      <c r="QA268" s="114"/>
      <c r="QB268" s="114"/>
      <c r="QC268" s="114"/>
      <c r="QD268" s="114"/>
      <c r="QE268" s="114"/>
      <c r="QF268" s="114"/>
      <c r="QG268" s="114"/>
      <c r="QH268" s="114"/>
      <c r="QI268" s="114"/>
      <c r="QJ268" s="114"/>
      <c r="QK268" s="114"/>
      <c r="QL268" s="114"/>
      <c r="QM268" s="114"/>
      <c r="QN268" s="114"/>
      <c r="QO268" s="114"/>
      <c r="QP268" s="114"/>
      <c r="QQ268" s="114"/>
      <c r="QR268" s="114"/>
      <c r="QS268" s="114"/>
      <c r="QT268" s="114"/>
      <c r="QU268" s="114"/>
      <c r="QV268" s="114"/>
      <c r="QW268" s="114"/>
      <c r="QX268" s="114"/>
      <c r="QY268" s="114"/>
      <c r="QZ268" s="114"/>
      <c r="RA268" s="114"/>
      <c r="RB268" s="114"/>
      <c r="RC268" s="114"/>
      <c r="RD268" s="114"/>
      <c r="RE268" s="114"/>
      <c r="RF268" s="114"/>
      <c r="RG268" s="114"/>
      <c r="RH268" s="114"/>
      <c r="RI268" s="114"/>
      <c r="RJ268" s="114"/>
      <c r="RK268" s="114"/>
      <c r="RL268" s="114"/>
      <c r="RM268" s="114"/>
      <c r="RN268" s="114"/>
      <c r="RO268" s="114"/>
      <c r="RP268" s="114"/>
      <c r="RQ268" s="114"/>
      <c r="RR268" s="114"/>
      <c r="RS268" s="114"/>
      <c r="RT268" s="114"/>
      <c r="RU268" s="114"/>
      <c r="RV268" s="114"/>
      <c r="RW268" s="114"/>
      <c r="RX268" s="114"/>
      <c r="RY268" s="114"/>
      <c r="RZ268" s="114"/>
      <c r="SA268" s="114"/>
      <c r="SB268" s="114"/>
      <c r="SC268" s="114"/>
      <c r="SD268" s="114"/>
      <c r="SE268" s="114"/>
      <c r="SF268" s="114"/>
      <c r="SG268" s="114"/>
      <c r="SH268" s="114"/>
      <c r="SI268" s="114"/>
      <c r="SJ268" s="114"/>
      <c r="SK268" s="114"/>
      <c r="SL268" s="114"/>
      <c r="SM268" s="114"/>
      <c r="SN268" s="114"/>
      <c r="SO268" s="114"/>
      <c r="SP268" s="114"/>
      <c r="SQ268" s="114"/>
      <c r="SR268" s="114"/>
      <c r="SS268" s="114"/>
      <c r="ST268" s="114"/>
      <c r="SU268" s="114"/>
      <c r="SV268" s="114"/>
      <c r="SW268" s="114"/>
      <c r="SX268" s="114"/>
      <c r="SY268" s="114"/>
      <c r="SZ268" s="114"/>
      <c r="TA268" s="114"/>
      <c r="TB268" s="114"/>
      <c r="TC268" s="114"/>
      <c r="TD268" s="114"/>
      <c r="TE268" s="114"/>
      <c r="TF268" s="114"/>
      <c r="TG268" s="114"/>
      <c r="TH268" s="114"/>
      <c r="TI268" s="114"/>
      <c r="TJ268" s="114"/>
      <c r="TK268" s="114"/>
      <c r="TL268" s="114"/>
      <c r="TM268" s="114"/>
      <c r="TN268" s="114"/>
      <c r="TO268" s="114"/>
      <c r="TP268" s="114"/>
      <c r="TQ268" s="114"/>
      <c r="TR268" s="114"/>
      <c r="TS268" s="114"/>
      <c r="TT268" s="114"/>
      <c r="TU268" s="114"/>
      <c r="TV268" s="114"/>
      <c r="TW268" s="114"/>
      <c r="TX268" s="114"/>
      <c r="TY268" s="114"/>
      <c r="TZ268" s="114"/>
      <c r="UA268" s="114"/>
      <c r="UB268" s="114"/>
      <c r="UC268" s="114"/>
      <c r="UD268" s="114"/>
      <c r="UE268" s="114"/>
      <c r="UF268" s="114"/>
      <c r="UG268" s="114"/>
      <c r="UH268" s="114"/>
      <c r="UI268" s="114"/>
      <c r="UJ268" s="114"/>
      <c r="UK268" s="114"/>
      <c r="UL268" s="114"/>
      <c r="UM268" s="114"/>
      <c r="UN268" s="114"/>
      <c r="UO268" s="114"/>
      <c r="UP268" s="114"/>
      <c r="UQ268" s="114"/>
      <c r="UR268" s="114"/>
      <c r="US268" s="114"/>
      <c r="UT268" s="114"/>
      <c r="UU268" s="114"/>
      <c r="UV268" s="114"/>
      <c r="UW268" s="114"/>
      <c r="UX268" s="114"/>
      <c r="UY268" s="114"/>
      <c r="UZ268" s="114"/>
      <c r="VA268" s="114"/>
      <c r="VB268" s="114"/>
      <c r="VC268" s="114"/>
      <c r="VD268" s="114"/>
      <c r="VE268" s="114"/>
      <c r="VF268" s="114"/>
      <c r="VG268" s="114"/>
      <c r="VH268" s="114"/>
      <c r="VI268" s="114"/>
      <c r="VJ268" s="114"/>
      <c r="VK268" s="114"/>
      <c r="VL268" s="114"/>
      <c r="VM268" s="114"/>
      <c r="VN268" s="114"/>
      <c r="VO268" s="114"/>
      <c r="VP268" s="114"/>
      <c r="VQ268" s="114"/>
      <c r="VR268" s="114"/>
      <c r="VS268" s="114"/>
      <c r="VT268" s="114"/>
      <c r="VU268" s="114"/>
      <c r="VV268" s="114"/>
      <c r="VW268" s="114"/>
      <c r="VX268" s="114"/>
      <c r="VY268" s="114"/>
      <c r="VZ268" s="114"/>
      <c r="WA268" s="114"/>
      <c r="WB268" s="114"/>
      <c r="WC268" s="114"/>
      <c r="WD268" s="114"/>
      <c r="WE268" s="114"/>
      <c r="WF268" s="114"/>
      <c r="WG268" s="114"/>
      <c r="WH268" s="114"/>
      <c r="WI268" s="114"/>
      <c r="WJ268" s="114"/>
      <c r="WK268" s="114"/>
      <c r="WL268" s="114"/>
      <c r="WM268" s="114"/>
      <c r="WN268" s="114"/>
      <c r="WO268" s="114"/>
      <c r="WP268" s="114"/>
      <c r="WQ268" s="114"/>
      <c r="WR268" s="114"/>
      <c r="WS268" s="114"/>
      <c r="WT268" s="114"/>
      <c r="WU268" s="114"/>
      <c r="WV268" s="114"/>
      <c r="WW268" s="114"/>
      <c r="WX268" s="114"/>
      <c r="WY268" s="114"/>
      <c r="WZ268" s="114"/>
      <c r="XA268" s="114"/>
      <c r="XB268" s="114"/>
      <c r="XC268" s="114"/>
      <c r="XD268" s="114"/>
      <c r="XE268" s="114"/>
      <c r="XF268" s="114"/>
      <c r="XG268" s="114"/>
      <c r="XH268" s="114"/>
      <c r="XI268" s="114"/>
      <c r="XJ268" s="114"/>
      <c r="XK268" s="114"/>
      <c r="XL268" s="114"/>
      <c r="XM268" s="114"/>
      <c r="XN268" s="114"/>
      <c r="XO268" s="114"/>
      <c r="XP268" s="114"/>
      <c r="XQ268" s="114"/>
      <c r="XR268" s="114"/>
      <c r="XS268" s="114"/>
      <c r="XT268" s="114"/>
      <c r="XU268" s="114"/>
      <c r="XV268" s="114"/>
      <c r="XW268" s="114"/>
      <c r="XX268" s="114"/>
      <c r="XY268" s="114"/>
      <c r="XZ268" s="114"/>
      <c r="YA268" s="114"/>
      <c r="YB268" s="114"/>
      <c r="YC268" s="114"/>
      <c r="YD268" s="114"/>
      <c r="YE268" s="114"/>
      <c r="YF268" s="114"/>
      <c r="YG268" s="114"/>
      <c r="YH268" s="114"/>
      <c r="YI268" s="114"/>
      <c r="YJ268" s="114"/>
      <c r="YK268" s="114"/>
      <c r="YL268" s="114"/>
      <c r="YM268" s="114"/>
      <c r="YN268" s="114"/>
      <c r="YO268" s="114"/>
      <c r="YP268" s="114"/>
      <c r="YQ268" s="114"/>
      <c r="YR268" s="114"/>
      <c r="YS268" s="114"/>
      <c r="YT268" s="114"/>
      <c r="YU268" s="114"/>
      <c r="YV268" s="114"/>
      <c r="YW268" s="114"/>
      <c r="YX268" s="114"/>
      <c r="YY268" s="114"/>
      <c r="YZ268" s="114"/>
      <c r="ZA268" s="114"/>
      <c r="ZB268" s="114"/>
      <c r="ZC268" s="114"/>
      <c r="ZD268" s="114"/>
      <c r="ZE268" s="114"/>
      <c r="ZF268" s="114"/>
      <c r="ZG268" s="114"/>
      <c r="ZH268" s="114"/>
      <c r="ZI268" s="114"/>
      <c r="ZJ268" s="114"/>
      <c r="ZK268" s="114"/>
      <c r="ZL268" s="114"/>
      <c r="ZM268" s="114"/>
      <c r="ZN268" s="114"/>
      <c r="ZO268" s="114"/>
      <c r="ZP268" s="114"/>
      <c r="ZQ268" s="114"/>
      <c r="ZR268" s="114"/>
      <c r="ZS268" s="114"/>
      <c r="ZT268" s="114"/>
      <c r="ZU268" s="114"/>
      <c r="ZV268" s="114"/>
      <c r="ZW268" s="114"/>
      <c r="ZX268" s="114"/>
      <c r="ZY268" s="114"/>
      <c r="ZZ268" s="114"/>
      <c r="AAA268" s="114"/>
      <c r="AAB268" s="114"/>
      <c r="AAC268" s="114"/>
      <c r="AAD268" s="114"/>
      <c r="AAE268" s="114"/>
      <c r="AAF268" s="114"/>
      <c r="AAG268" s="114"/>
      <c r="AAH268" s="114"/>
      <c r="AAI268" s="114"/>
      <c r="AAJ268" s="114"/>
      <c r="AAK268" s="114"/>
      <c r="AAL268" s="114"/>
      <c r="AAM268" s="114"/>
      <c r="AAN268" s="114"/>
      <c r="AAO268" s="114"/>
      <c r="AAP268" s="114"/>
      <c r="AAQ268" s="114"/>
      <c r="AAR268" s="114"/>
      <c r="AAS268" s="114"/>
      <c r="AAT268" s="114"/>
      <c r="AAU268" s="114"/>
      <c r="AAV268" s="114"/>
      <c r="AAW268" s="114"/>
      <c r="AAX268" s="114"/>
      <c r="AAY268" s="114"/>
      <c r="AAZ268" s="114"/>
      <c r="ABA268" s="114"/>
      <c r="ABB268" s="114"/>
      <c r="ABC268" s="114"/>
      <c r="ABD268" s="114"/>
      <c r="ABE268" s="114"/>
      <c r="ABF268" s="114"/>
      <c r="ABG268" s="114"/>
      <c r="ABH268" s="114"/>
      <c r="ABI268" s="114"/>
      <c r="ABJ268" s="114"/>
      <c r="ABK268" s="114"/>
      <c r="ABL268" s="114"/>
      <c r="ABM268" s="114"/>
      <c r="ABN268" s="114"/>
      <c r="ABO268" s="114"/>
      <c r="ABP268" s="114"/>
      <c r="ABQ268" s="114"/>
      <c r="ABR268" s="114"/>
      <c r="ABS268" s="114"/>
      <c r="ABT268" s="114"/>
      <c r="ABU268" s="114"/>
      <c r="ABV268" s="114"/>
      <c r="ABW268" s="114"/>
      <c r="ABX268" s="114"/>
      <c r="ABY268" s="114"/>
      <c r="ABZ268" s="114"/>
      <c r="ACA268" s="114"/>
      <c r="ACB268" s="114"/>
      <c r="ACC268" s="114"/>
      <c r="ACD268" s="114"/>
      <c r="ACE268" s="114"/>
      <c r="ACF268" s="114"/>
      <c r="ACG268" s="114"/>
      <c r="ACH268" s="114"/>
      <c r="ACI268" s="114"/>
      <c r="ACJ268" s="114"/>
      <c r="ACK268" s="114"/>
      <c r="ACL268" s="114"/>
      <c r="ACM268" s="114"/>
      <c r="ACN268" s="114"/>
      <c r="ACO268" s="114"/>
      <c r="ACP268" s="114"/>
      <c r="ACQ268" s="114"/>
      <c r="ACR268" s="114"/>
      <c r="ACS268" s="114"/>
      <c r="ACT268" s="114"/>
      <c r="ACU268" s="114"/>
      <c r="ACV268" s="114"/>
      <c r="ACW268" s="114"/>
      <c r="ACX268" s="114"/>
      <c r="ACY268" s="114"/>
      <c r="ACZ268" s="114"/>
      <c r="ADA268" s="114"/>
      <c r="ADB268" s="114"/>
      <c r="ADC268" s="114"/>
      <c r="ADD268" s="114"/>
      <c r="ADE268" s="114"/>
      <c r="ADF268" s="114"/>
      <c r="ADG268" s="114"/>
      <c r="ADH268" s="114"/>
      <c r="ADI268" s="114"/>
      <c r="ADJ268" s="114"/>
      <c r="ADK268" s="114"/>
      <c r="ADL268" s="114"/>
      <c r="ADM268" s="114"/>
      <c r="ADN268" s="114"/>
      <c r="ADO268" s="114"/>
      <c r="ADP268" s="114"/>
      <c r="ADQ268" s="114"/>
      <c r="ADR268" s="114"/>
      <c r="ADS268" s="114"/>
      <c r="ADT268" s="114"/>
      <c r="ADU268" s="114"/>
      <c r="ADV268" s="114"/>
      <c r="ADW268" s="114"/>
      <c r="ADX268" s="114"/>
      <c r="ADY268" s="114"/>
      <c r="ADZ268" s="114"/>
      <c r="AEA268" s="114"/>
      <c r="AEB268" s="114"/>
      <c r="AEC268" s="114"/>
      <c r="AED268" s="114"/>
      <c r="AEE268" s="114"/>
      <c r="AEF268" s="114"/>
      <c r="AEG268" s="114"/>
      <c r="AEH268" s="114"/>
      <c r="AEI268" s="114"/>
      <c r="AEJ268" s="114"/>
      <c r="AEK268" s="114"/>
      <c r="AEL268" s="114"/>
      <c r="AEM268" s="114"/>
      <c r="AEN268" s="114"/>
      <c r="AEO268" s="114"/>
      <c r="AEP268" s="114"/>
      <c r="AEQ268" s="114"/>
      <c r="AER268" s="114"/>
      <c r="AES268" s="114"/>
      <c r="AET268" s="114"/>
      <c r="AEU268" s="114"/>
      <c r="AEV268" s="114"/>
      <c r="AEW268" s="114"/>
      <c r="AEX268" s="114"/>
      <c r="AEY268" s="114"/>
      <c r="AEZ268" s="114"/>
      <c r="AFA268" s="114"/>
      <c r="AFB268" s="114"/>
      <c r="AFC268" s="114"/>
      <c r="AFD268" s="114"/>
      <c r="AFE268" s="114"/>
      <c r="AFF268" s="114"/>
      <c r="AFG268" s="114"/>
      <c r="AFH268" s="114"/>
      <c r="AFI268" s="114"/>
      <c r="AFJ268" s="114"/>
      <c r="AFK268" s="114"/>
      <c r="AFL268" s="114"/>
      <c r="AFM268" s="114"/>
      <c r="AFN268" s="114"/>
      <c r="AFO268" s="114"/>
      <c r="AFP268" s="114"/>
      <c r="AFQ268" s="114"/>
      <c r="AFR268" s="114"/>
      <c r="AFS268" s="114"/>
      <c r="AFT268" s="114"/>
      <c r="AFU268" s="114"/>
      <c r="AFV268" s="114"/>
      <c r="AFW268" s="114"/>
      <c r="AFX268" s="114"/>
      <c r="AFY268" s="114"/>
      <c r="AFZ268" s="114"/>
      <c r="AGA268" s="114"/>
      <c r="AGB268" s="114"/>
      <c r="AGC268" s="114"/>
      <c r="AGD268" s="114"/>
      <c r="AGE268" s="114"/>
      <c r="AGF268" s="114"/>
      <c r="AGG268" s="114"/>
      <c r="AGH268" s="114"/>
      <c r="AGI268" s="114"/>
      <c r="AGJ268" s="114"/>
      <c r="AGK268" s="114"/>
      <c r="AGL268" s="114"/>
      <c r="AGM268" s="114"/>
      <c r="AGN268" s="114"/>
      <c r="AGO268" s="114"/>
      <c r="AGP268" s="114"/>
      <c r="AGQ268" s="114"/>
      <c r="AGR268" s="114"/>
      <c r="AGS268" s="114"/>
      <c r="AGT268" s="114"/>
      <c r="AGU268" s="114"/>
      <c r="AGV268" s="114"/>
      <c r="AGW268" s="114"/>
      <c r="AGX268" s="114"/>
      <c r="AGY268" s="114"/>
      <c r="AGZ268" s="114"/>
      <c r="AHA268" s="114"/>
      <c r="AHB268" s="114"/>
      <c r="AHC268" s="114"/>
      <c r="AHD268" s="114"/>
      <c r="AHE268" s="114"/>
      <c r="AHF268" s="114"/>
      <c r="AHG268" s="114"/>
      <c r="AHH268" s="114"/>
      <c r="AHI268" s="114"/>
      <c r="AHJ268" s="114"/>
      <c r="AHK268" s="114"/>
      <c r="AHL268" s="114"/>
      <c r="AHM268" s="114"/>
      <c r="AHN268" s="114"/>
      <c r="AHO268" s="114"/>
      <c r="AHP268" s="114"/>
      <c r="AHQ268" s="114"/>
      <c r="AHR268" s="114"/>
      <c r="AHS268" s="114"/>
      <c r="AHT268" s="114"/>
      <c r="AHU268" s="114"/>
      <c r="AHV268" s="114"/>
      <c r="AHW268" s="114"/>
      <c r="AHX268" s="114"/>
      <c r="AHY268" s="114"/>
      <c r="AHZ268" s="114"/>
      <c r="AIA268" s="114"/>
      <c r="AIB268" s="114"/>
      <c r="AIC268" s="114"/>
      <c r="AID268" s="114"/>
      <c r="AIE268" s="114"/>
      <c r="AIF268" s="114"/>
      <c r="AIG268" s="114"/>
      <c r="AIH268" s="114"/>
      <c r="AII268" s="114"/>
      <c r="AIJ268" s="114"/>
      <c r="AIK268" s="114"/>
      <c r="AIL268" s="114"/>
      <c r="AIM268" s="114"/>
      <c r="AIN268" s="114"/>
      <c r="AIO268" s="114"/>
      <c r="AIP268" s="114"/>
      <c r="AIQ268" s="114"/>
      <c r="AIR268" s="114"/>
      <c r="AIS268" s="114"/>
      <c r="AIT268" s="114"/>
      <c r="AIU268" s="114"/>
      <c r="AIV268" s="114"/>
      <c r="AIW268" s="114"/>
      <c r="AIX268" s="114"/>
      <c r="AIY268" s="114"/>
      <c r="AIZ268" s="114"/>
      <c r="AJA268" s="114"/>
      <c r="AJB268" s="114"/>
      <c r="AJC268" s="114"/>
      <c r="AJD268" s="114"/>
      <c r="AJE268" s="114"/>
      <c r="AJF268" s="114"/>
      <c r="AJG268" s="114"/>
      <c r="AJH268" s="114"/>
      <c r="AJI268" s="114"/>
      <c r="AJJ268" s="114"/>
      <c r="AJK268" s="114"/>
      <c r="AJL268" s="114"/>
      <c r="AJM268" s="114"/>
      <c r="AJN268" s="114"/>
      <c r="AJO268" s="114"/>
      <c r="AJP268" s="114"/>
      <c r="AJQ268" s="114"/>
      <c r="AJR268" s="114"/>
      <c r="AJS268" s="114"/>
      <c r="AJT268" s="114"/>
      <c r="AJU268" s="114"/>
      <c r="AJV268" s="114"/>
      <c r="AJW268" s="114"/>
      <c r="AJX268" s="114"/>
      <c r="AJY268" s="114"/>
      <c r="AJZ268" s="114"/>
      <c r="AKA268" s="114"/>
      <c r="AKB268" s="114"/>
      <c r="AKC268" s="114"/>
      <c r="AKD268" s="114"/>
      <c r="AKE268" s="114"/>
      <c r="AKF268" s="114"/>
      <c r="AKG268" s="114"/>
      <c r="AKH268" s="114"/>
      <c r="AKI268" s="114"/>
      <c r="AKJ268" s="114"/>
      <c r="AKK268" s="114"/>
      <c r="AKL268" s="114"/>
      <c r="AKM268" s="114"/>
      <c r="AKN268" s="114"/>
      <c r="AKO268" s="114"/>
      <c r="AKP268" s="114"/>
      <c r="AKQ268" s="114"/>
      <c r="AKR268" s="114"/>
      <c r="AKS268" s="114"/>
      <c r="AKT268" s="114"/>
      <c r="AKU268" s="114"/>
      <c r="AKV268" s="114"/>
      <c r="AKW268" s="114"/>
      <c r="AKX268" s="114"/>
      <c r="AKY268" s="114"/>
      <c r="AKZ268" s="114"/>
      <c r="ALA268" s="114"/>
      <c r="ALB268" s="114"/>
      <c r="ALC268" s="114"/>
      <c r="ALD268" s="114"/>
      <c r="ALE268" s="114"/>
      <c r="ALF268" s="114"/>
      <c r="ALG268" s="114"/>
      <c r="ALH268" s="114"/>
      <c r="ALI268" s="114"/>
      <c r="ALJ268" s="114"/>
      <c r="ALK268" s="114"/>
      <c r="ALL268" s="114"/>
      <c r="ALM268" s="114"/>
      <c r="ALN268" s="114"/>
      <c r="ALO268" s="114"/>
      <c r="ALP268" s="114"/>
      <c r="ALQ268" s="114"/>
      <c r="ALR268" s="114"/>
      <c r="ALS268" s="114"/>
      <c r="ALT268" s="114"/>
      <c r="ALU268" s="114"/>
      <c r="ALV268" s="114"/>
      <c r="ALW268" s="114"/>
      <c r="ALX268" s="114"/>
      <c r="ALY268" s="114"/>
      <c r="ALZ268" s="114"/>
      <c r="AMA268" s="114"/>
      <c r="AMB268" s="114"/>
      <c r="AMC268" s="114"/>
      <c r="AMD268" s="114"/>
      <c r="AME268" s="114"/>
      <c r="AMF268" s="114"/>
      <c r="AMG268" s="114"/>
      <c r="AMH268" s="114"/>
      <c r="AMI268" s="114"/>
      <c r="AMJ268" s="114"/>
    </row>
    <row r="269" spans="1:1024" s="115" customFormat="1" ht="22.5" customHeight="1">
      <c r="A269" s="136"/>
      <c r="B269" s="136"/>
      <c r="C269" s="103" t="s">
        <v>32</v>
      </c>
      <c r="D269" s="105">
        <f t="shared" si="17"/>
        <v>71621.7</v>
      </c>
      <c r="E269" s="105">
        <f t="shared" si="18"/>
        <v>0</v>
      </c>
      <c r="F269" s="105">
        <f t="shared" si="18"/>
        <v>26094.7</v>
      </c>
      <c r="G269" s="105">
        <f t="shared" si="18"/>
        <v>45527</v>
      </c>
      <c r="H269" s="105">
        <f t="shared" si="18"/>
        <v>0</v>
      </c>
      <c r="I269" s="141"/>
      <c r="J269" s="141"/>
      <c r="K269" s="141"/>
      <c r="L269" s="141"/>
      <c r="M269" s="141"/>
      <c r="N269" s="41"/>
      <c r="O269" s="41"/>
      <c r="P269" s="114"/>
      <c r="Q269" s="114"/>
      <c r="R269" s="114"/>
      <c r="S269" s="114"/>
      <c r="T269" s="114"/>
      <c r="U269" s="114"/>
      <c r="V269" s="114"/>
      <c r="W269" s="114"/>
      <c r="X269" s="114"/>
      <c r="Y269" s="114"/>
      <c r="Z269" s="114"/>
      <c r="AA269" s="114"/>
      <c r="AB269" s="114"/>
      <c r="AC269" s="114"/>
      <c r="AD269" s="114"/>
      <c r="AE269" s="114"/>
      <c r="AF269" s="114"/>
      <c r="AG269" s="114"/>
      <c r="AH269" s="114"/>
      <c r="AI269" s="114"/>
      <c r="AJ269" s="114"/>
      <c r="AK269" s="114"/>
      <c r="AL269" s="114"/>
      <c r="AM269" s="114"/>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114"/>
      <c r="BX269" s="114"/>
      <c r="BY269" s="114"/>
      <c r="BZ269" s="114"/>
      <c r="CA269" s="114"/>
      <c r="CB269" s="114"/>
      <c r="CC269" s="114"/>
      <c r="CD269" s="114"/>
      <c r="CE269" s="114"/>
      <c r="CF269" s="114"/>
      <c r="CG269" s="114"/>
      <c r="CH269" s="114"/>
      <c r="CI269" s="114"/>
      <c r="CJ269" s="114"/>
      <c r="CK269" s="114"/>
      <c r="CL269" s="114"/>
      <c r="CM269" s="114"/>
      <c r="CN269" s="114"/>
      <c r="CO269" s="114"/>
      <c r="CP269" s="114"/>
      <c r="CQ269" s="114"/>
      <c r="CR269" s="114"/>
      <c r="CS269" s="114"/>
      <c r="CT269" s="114"/>
      <c r="CU269" s="114"/>
      <c r="CV269" s="114"/>
      <c r="CW269" s="114"/>
      <c r="CX269" s="114"/>
      <c r="CY269" s="114"/>
      <c r="CZ269" s="114"/>
      <c r="DA269" s="114"/>
      <c r="DB269" s="114"/>
      <c r="DC269" s="114"/>
      <c r="DD269" s="114"/>
      <c r="DE269" s="114"/>
      <c r="DF269" s="114"/>
      <c r="DG269" s="114"/>
      <c r="DH269" s="114"/>
      <c r="DI269" s="114"/>
      <c r="DJ269" s="114"/>
      <c r="DK269" s="114"/>
      <c r="DL269" s="114"/>
      <c r="DM269" s="114"/>
      <c r="DN269" s="114"/>
      <c r="DO269" s="114"/>
      <c r="DP269" s="114"/>
      <c r="DQ269" s="114"/>
      <c r="DR269" s="114"/>
      <c r="DS269" s="114"/>
      <c r="DT269" s="114"/>
      <c r="DU269" s="114"/>
      <c r="DV269" s="114"/>
      <c r="DW269" s="114"/>
      <c r="DX269" s="114"/>
      <c r="DY269" s="114"/>
      <c r="DZ269" s="114"/>
      <c r="EA269" s="114"/>
      <c r="EB269" s="114"/>
      <c r="EC269" s="114"/>
      <c r="ED269" s="114"/>
      <c r="EE269" s="114"/>
      <c r="EF269" s="114"/>
      <c r="EG269" s="114"/>
      <c r="EH269" s="114"/>
      <c r="EI269" s="114"/>
      <c r="EJ269" s="114"/>
      <c r="EK269" s="114"/>
      <c r="EL269" s="114"/>
      <c r="EM269" s="114"/>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114"/>
      <c r="JR269" s="114"/>
      <c r="JS269" s="114"/>
      <c r="JT269" s="114"/>
      <c r="JU269" s="114"/>
      <c r="JV269" s="114"/>
      <c r="JW269" s="114"/>
      <c r="JX269" s="114"/>
      <c r="JY269" s="114"/>
      <c r="JZ269" s="114"/>
      <c r="KA269" s="114"/>
      <c r="KB269" s="114"/>
      <c r="KC269" s="114"/>
      <c r="KD269" s="114"/>
      <c r="KE269" s="114"/>
      <c r="KF269" s="114"/>
      <c r="KG269" s="114"/>
      <c r="KH269" s="114"/>
      <c r="KI269" s="114"/>
      <c r="KJ269" s="114"/>
      <c r="KK269" s="114"/>
      <c r="KL269" s="114"/>
      <c r="KM269" s="114"/>
      <c r="KN269" s="114"/>
      <c r="KO269" s="114"/>
      <c r="KP269" s="114"/>
      <c r="KQ269" s="114"/>
      <c r="KR269" s="114"/>
      <c r="KS269" s="114"/>
      <c r="KT269" s="114"/>
      <c r="KU269" s="114"/>
      <c r="KV269" s="114"/>
      <c r="KW269" s="114"/>
      <c r="KX269" s="114"/>
      <c r="KY269" s="114"/>
      <c r="KZ269" s="114"/>
      <c r="LA269" s="114"/>
      <c r="LB269" s="114"/>
      <c r="LC269" s="114"/>
      <c r="LD269" s="114"/>
      <c r="LE269" s="114"/>
      <c r="LF269" s="114"/>
      <c r="LG269" s="114"/>
      <c r="LH269" s="114"/>
      <c r="LI269" s="114"/>
      <c r="LJ269" s="114"/>
      <c r="LK269" s="114"/>
      <c r="LL269" s="114"/>
      <c r="LM269" s="114"/>
      <c r="LN269" s="114"/>
      <c r="LO269" s="114"/>
      <c r="LP269" s="114"/>
      <c r="LQ269" s="114"/>
      <c r="LR269" s="114"/>
      <c r="LS269" s="114"/>
      <c r="LT269" s="114"/>
      <c r="LU269" s="114"/>
      <c r="LV269" s="114"/>
      <c r="LW269" s="114"/>
      <c r="LX269" s="114"/>
      <c r="LY269" s="114"/>
      <c r="LZ269" s="114"/>
      <c r="MA269" s="114"/>
      <c r="MB269" s="114"/>
      <c r="MC269" s="114"/>
      <c r="MD269" s="114"/>
      <c r="ME269" s="114"/>
      <c r="MF269" s="114"/>
      <c r="MG269" s="114"/>
      <c r="MH269" s="114"/>
      <c r="MI269" s="114"/>
      <c r="MJ269" s="114"/>
      <c r="MK269" s="114"/>
      <c r="ML269" s="114"/>
      <c r="MM269" s="114"/>
      <c r="MN269" s="114"/>
      <c r="MO269" s="114"/>
      <c r="MP269" s="114"/>
      <c r="MQ269" s="114"/>
      <c r="MR269" s="114"/>
      <c r="MS269" s="114"/>
      <c r="MT269" s="114"/>
      <c r="MU269" s="114"/>
      <c r="MV269" s="114"/>
      <c r="MW269" s="114"/>
      <c r="MX269" s="114"/>
      <c r="MY269" s="114"/>
      <c r="MZ269" s="114"/>
      <c r="NA269" s="114"/>
      <c r="NB269" s="114"/>
      <c r="NC269" s="114"/>
      <c r="ND269" s="114"/>
      <c r="NE269" s="114"/>
      <c r="NF269" s="114"/>
      <c r="NG269" s="114"/>
      <c r="NH269" s="114"/>
      <c r="NI269" s="114"/>
      <c r="NJ269" s="114"/>
      <c r="NK269" s="114"/>
      <c r="NL269" s="114"/>
      <c r="NM269" s="114"/>
      <c r="NN269" s="114"/>
      <c r="NO269" s="114"/>
      <c r="NP269" s="114"/>
      <c r="NQ269" s="114"/>
      <c r="NR269" s="114"/>
      <c r="NS269" s="114"/>
      <c r="NT269" s="114"/>
      <c r="NU269" s="114"/>
      <c r="NV269" s="114"/>
      <c r="NW269" s="114"/>
      <c r="NX269" s="114"/>
      <c r="NY269" s="114"/>
      <c r="NZ269" s="114"/>
      <c r="OA269" s="114"/>
      <c r="OB269" s="114"/>
      <c r="OC269" s="114"/>
      <c r="OD269" s="114"/>
      <c r="OE269" s="114"/>
      <c r="OF269" s="114"/>
      <c r="OG269" s="114"/>
      <c r="OH269" s="114"/>
      <c r="OI269" s="114"/>
      <c r="OJ269" s="114"/>
      <c r="OK269" s="114"/>
      <c r="OL269" s="114"/>
      <c r="OM269" s="114"/>
      <c r="ON269" s="114"/>
      <c r="OO269" s="114"/>
      <c r="OP269" s="114"/>
      <c r="OQ269" s="114"/>
      <c r="OR269" s="114"/>
      <c r="OS269" s="114"/>
      <c r="OT269" s="114"/>
      <c r="OU269" s="114"/>
      <c r="OV269" s="114"/>
      <c r="OW269" s="114"/>
      <c r="OX269" s="114"/>
      <c r="OY269" s="114"/>
      <c r="OZ269" s="114"/>
      <c r="PA269" s="114"/>
      <c r="PB269" s="114"/>
      <c r="PC269" s="114"/>
      <c r="PD269" s="114"/>
      <c r="PE269" s="114"/>
      <c r="PF269" s="114"/>
      <c r="PG269" s="114"/>
      <c r="PH269" s="114"/>
      <c r="PI269" s="114"/>
      <c r="PJ269" s="114"/>
      <c r="PK269" s="114"/>
      <c r="PL269" s="114"/>
      <c r="PM269" s="114"/>
      <c r="PN269" s="114"/>
      <c r="PO269" s="114"/>
      <c r="PP269" s="114"/>
      <c r="PQ269" s="114"/>
      <c r="PR269" s="114"/>
      <c r="PS269" s="114"/>
      <c r="PT269" s="114"/>
      <c r="PU269" s="114"/>
      <c r="PV269" s="114"/>
      <c r="PW269" s="114"/>
      <c r="PX269" s="114"/>
      <c r="PY269" s="114"/>
      <c r="PZ269" s="114"/>
      <c r="QA269" s="114"/>
      <c r="QB269" s="114"/>
      <c r="QC269" s="114"/>
      <c r="QD269" s="114"/>
      <c r="QE269" s="114"/>
      <c r="QF269" s="114"/>
      <c r="QG269" s="114"/>
      <c r="QH269" s="114"/>
      <c r="QI269" s="114"/>
      <c r="QJ269" s="114"/>
      <c r="QK269" s="114"/>
      <c r="QL269" s="114"/>
      <c r="QM269" s="114"/>
      <c r="QN269" s="114"/>
      <c r="QO269" s="114"/>
      <c r="QP269" s="114"/>
      <c r="QQ269" s="114"/>
      <c r="QR269" s="114"/>
      <c r="QS269" s="114"/>
      <c r="QT269" s="114"/>
      <c r="QU269" s="114"/>
      <c r="QV269" s="114"/>
      <c r="QW269" s="114"/>
      <c r="QX269" s="114"/>
      <c r="QY269" s="114"/>
      <c r="QZ269" s="114"/>
      <c r="RA269" s="114"/>
      <c r="RB269" s="114"/>
      <c r="RC269" s="114"/>
      <c r="RD269" s="114"/>
      <c r="RE269" s="114"/>
      <c r="RF269" s="114"/>
      <c r="RG269" s="114"/>
      <c r="RH269" s="114"/>
      <c r="RI269" s="114"/>
      <c r="RJ269" s="114"/>
      <c r="RK269" s="114"/>
      <c r="RL269" s="114"/>
      <c r="RM269" s="114"/>
      <c r="RN269" s="114"/>
      <c r="RO269" s="114"/>
      <c r="RP269" s="114"/>
      <c r="RQ269" s="114"/>
      <c r="RR269" s="114"/>
      <c r="RS269" s="114"/>
      <c r="RT269" s="114"/>
      <c r="RU269" s="114"/>
      <c r="RV269" s="114"/>
      <c r="RW269" s="114"/>
      <c r="RX269" s="114"/>
      <c r="RY269" s="114"/>
      <c r="RZ269" s="114"/>
      <c r="SA269" s="114"/>
      <c r="SB269" s="114"/>
      <c r="SC269" s="114"/>
      <c r="SD269" s="114"/>
      <c r="SE269" s="114"/>
      <c r="SF269" s="114"/>
      <c r="SG269" s="114"/>
      <c r="SH269" s="114"/>
      <c r="SI269" s="114"/>
      <c r="SJ269" s="114"/>
      <c r="SK269" s="114"/>
      <c r="SL269" s="114"/>
      <c r="SM269" s="114"/>
      <c r="SN269" s="114"/>
      <c r="SO269" s="114"/>
      <c r="SP269" s="114"/>
      <c r="SQ269" s="114"/>
      <c r="SR269" s="114"/>
      <c r="SS269" s="114"/>
      <c r="ST269" s="114"/>
      <c r="SU269" s="114"/>
      <c r="SV269" s="114"/>
      <c r="SW269" s="114"/>
      <c r="SX269" s="114"/>
      <c r="SY269" s="114"/>
      <c r="SZ269" s="114"/>
      <c r="TA269" s="114"/>
      <c r="TB269" s="114"/>
      <c r="TC269" s="114"/>
      <c r="TD269" s="114"/>
      <c r="TE269" s="114"/>
      <c r="TF269" s="114"/>
      <c r="TG269" s="114"/>
      <c r="TH269" s="114"/>
      <c r="TI269" s="114"/>
      <c r="TJ269" s="114"/>
      <c r="TK269" s="114"/>
      <c r="TL269" s="114"/>
      <c r="TM269" s="114"/>
      <c r="TN269" s="114"/>
      <c r="TO269" s="114"/>
      <c r="TP269" s="114"/>
      <c r="TQ269" s="114"/>
      <c r="TR269" s="114"/>
      <c r="TS269" s="114"/>
      <c r="TT269" s="114"/>
      <c r="TU269" s="114"/>
      <c r="TV269" s="114"/>
      <c r="TW269" s="114"/>
      <c r="TX269" s="114"/>
      <c r="TY269" s="114"/>
      <c r="TZ269" s="114"/>
      <c r="UA269" s="114"/>
      <c r="UB269" s="114"/>
      <c r="UC269" s="114"/>
      <c r="UD269" s="114"/>
      <c r="UE269" s="114"/>
      <c r="UF269" s="114"/>
      <c r="UG269" s="114"/>
      <c r="UH269" s="114"/>
      <c r="UI269" s="114"/>
      <c r="UJ269" s="114"/>
      <c r="UK269" s="114"/>
      <c r="UL269" s="114"/>
      <c r="UM269" s="114"/>
      <c r="UN269" s="114"/>
      <c r="UO269" s="114"/>
      <c r="UP269" s="114"/>
      <c r="UQ269" s="114"/>
      <c r="UR269" s="114"/>
      <c r="US269" s="114"/>
      <c r="UT269" s="114"/>
      <c r="UU269" s="114"/>
      <c r="UV269" s="114"/>
      <c r="UW269" s="114"/>
      <c r="UX269" s="114"/>
      <c r="UY269" s="114"/>
      <c r="UZ269" s="114"/>
      <c r="VA269" s="114"/>
      <c r="VB269" s="114"/>
      <c r="VC269" s="114"/>
      <c r="VD269" s="114"/>
      <c r="VE269" s="114"/>
      <c r="VF269" s="114"/>
      <c r="VG269" s="114"/>
      <c r="VH269" s="114"/>
      <c r="VI269" s="114"/>
      <c r="VJ269" s="114"/>
      <c r="VK269" s="114"/>
      <c r="VL269" s="114"/>
      <c r="VM269" s="114"/>
      <c r="VN269" s="114"/>
      <c r="VO269" s="114"/>
      <c r="VP269" s="114"/>
      <c r="VQ269" s="114"/>
      <c r="VR269" s="114"/>
      <c r="VS269" s="114"/>
      <c r="VT269" s="114"/>
      <c r="VU269" s="114"/>
      <c r="VV269" s="114"/>
      <c r="VW269" s="114"/>
      <c r="VX269" s="114"/>
      <c r="VY269" s="114"/>
      <c r="VZ269" s="114"/>
      <c r="WA269" s="114"/>
      <c r="WB269" s="114"/>
      <c r="WC269" s="114"/>
      <c r="WD269" s="114"/>
      <c r="WE269" s="114"/>
      <c r="WF269" s="114"/>
      <c r="WG269" s="114"/>
      <c r="WH269" s="114"/>
      <c r="WI269" s="114"/>
      <c r="WJ269" s="114"/>
      <c r="WK269" s="114"/>
      <c r="WL269" s="114"/>
      <c r="WM269" s="114"/>
      <c r="WN269" s="114"/>
      <c r="WO269" s="114"/>
      <c r="WP269" s="114"/>
      <c r="WQ269" s="114"/>
      <c r="WR269" s="114"/>
      <c r="WS269" s="114"/>
      <c r="WT269" s="114"/>
      <c r="WU269" s="114"/>
      <c r="WV269" s="114"/>
      <c r="WW269" s="114"/>
      <c r="WX269" s="114"/>
      <c r="WY269" s="114"/>
      <c r="WZ269" s="114"/>
      <c r="XA269" s="114"/>
      <c r="XB269" s="114"/>
      <c r="XC269" s="114"/>
      <c r="XD269" s="114"/>
      <c r="XE269" s="114"/>
      <c r="XF269" s="114"/>
      <c r="XG269" s="114"/>
      <c r="XH269" s="114"/>
      <c r="XI269" s="114"/>
      <c r="XJ269" s="114"/>
      <c r="XK269" s="114"/>
      <c r="XL269" s="114"/>
      <c r="XM269" s="114"/>
      <c r="XN269" s="114"/>
      <c r="XO269" s="114"/>
      <c r="XP269" s="114"/>
      <c r="XQ269" s="114"/>
      <c r="XR269" s="114"/>
      <c r="XS269" s="114"/>
      <c r="XT269" s="114"/>
      <c r="XU269" s="114"/>
      <c r="XV269" s="114"/>
      <c r="XW269" s="114"/>
      <c r="XX269" s="114"/>
      <c r="XY269" s="114"/>
      <c r="XZ269" s="114"/>
      <c r="YA269" s="114"/>
      <c r="YB269" s="114"/>
      <c r="YC269" s="114"/>
      <c r="YD269" s="114"/>
      <c r="YE269" s="114"/>
      <c r="YF269" s="114"/>
      <c r="YG269" s="114"/>
      <c r="YH269" s="114"/>
      <c r="YI269" s="114"/>
      <c r="YJ269" s="114"/>
      <c r="YK269" s="114"/>
      <c r="YL269" s="114"/>
      <c r="YM269" s="114"/>
      <c r="YN269" s="114"/>
      <c r="YO269" s="114"/>
      <c r="YP269" s="114"/>
      <c r="YQ269" s="114"/>
      <c r="YR269" s="114"/>
      <c r="YS269" s="114"/>
      <c r="YT269" s="114"/>
      <c r="YU269" s="114"/>
      <c r="YV269" s="114"/>
      <c r="YW269" s="114"/>
      <c r="YX269" s="114"/>
      <c r="YY269" s="114"/>
      <c r="YZ269" s="114"/>
      <c r="ZA269" s="114"/>
      <c r="ZB269" s="114"/>
      <c r="ZC269" s="114"/>
      <c r="ZD269" s="114"/>
      <c r="ZE269" s="114"/>
      <c r="ZF269" s="114"/>
      <c r="ZG269" s="114"/>
      <c r="ZH269" s="114"/>
      <c r="ZI269" s="114"/>
      <c r="ZJ269" s="114"/>
      <c r="ZK269" s="114"/>
      <c r="ZL269" s="114"/>
      <c r="ZM269" s="114"/>
      <c r="ZN269" s="114"/>
      <c r="ZO269" s="114"/>
      <c r="ZP269" s="114"/>
      <c r="ZQ269" s="114"/>
      <c r="ZR269" s="114"/>
      <c r="ZS269" s="114"/>
      <c r="ZT269" s="114"/>
      <c r="ZU269" s="114"/>
      <c r="ZV269" s="114"/>
      <c r="ZW269" s="114"/>
      <c r="ZX269" s="114"/>
      <c r="ZY269" s="114"/>
      <c r="ZZ269" s="114"/>
      <c r="AAA269" s="114"/>
      <c r="AAB269" s="114"/>
      <c r="AAC269" s="114"/>
      <c r="AAD269" s="114"/>
      <c r="AAE269" s="114"/>
      <c r="AAF269" s="114"/>
      <c r="AAG269" s="114"/>
      <c r="AAH269" s="114"/>
      <c r="AAI269" s="114"/>
      <c r="AAJ269" s="114"/>
      <c r="AAK269" s="114"/>
      <c r="AAL269" s="114"/>
      <c r="AAM269" s="114"/>
      <c r="AAN269" s="114"/>
      <c r="AAO269" s="114"/>
      <c r="AAP269" s="114"/>
      <c r="AAQ269" s="114"/>
      <c r="AAR269" s="114"/>
      <c r="AAS269" s="114"/>
      <c r="AAT269" s="114"/>
      <c r="AAU269" s="114"/>
      <c r="AAV269" s="114"/>
      <c r="AAW269" s="114"/>
      <c r="AAX269" s="114"/>
      <c r="AAY269" s="114"/>
      <c r="AAZ269" s="114"/>
      <c r="ABA269" s="114"/>
      <c r="ABB269" s="114"/>
      <c r="ABC269" s="114"/>
      <c r="ABD269" s="114"/>
      <c r="ABE269" s="114"/>
      <c r="ABF269" s="114"/>
      <c r="ABG269" s="114"/>
      <c r="ABH269" s="114"/>
      <c r="ABI269" s="114"/>
      <c r="ABJ269" s="114"/>
      <c r="ABK269" s="114"/>
      <c r="ABL269" s="114"/>
      <c r="ABM269" s="114"/>
      <c r="ABN269" s="114"/>
      <c r="ABO269" s="114"/>
      <c r="ABP269" s="114"/>
      <c r="ABQ269" s="114"/>
      <c r="ABR269" s="114"/>
      <c r="ABS269" s="114"/>
      <c r="ABT269" s="114"/>
      <c r="ABU269" s="114"/>
      <c r="ABV269" s="114"/>
      <c r="ABW269" s="114"/>
      <c r="ABX269" s="114"/>
      <c r="ABY269" s="114"/>
      <c r="ABZ269" s="114"/>
      <c r="ACA269" s="114"/>
      <c r="ACB269" s="114"/>
      <c r="ACC269" s="114"/>
      <c r="ACD269" s="114"/>
      <c r="ACE269" s="114"/>
      <c r="ACF269" s="114"/>
      <c r="ACG269" s="114"/>
      <c r="ACH269" s="114"/>
      <c r="ACI269" s="114"/>
      <c r="ACJ269" s="114"/>
      <c r="ACK269" s="114"/>
      <c r="ACL269" s="114"/>
      <c r="ACM269" s="114"/>
      <c r="ACN269" s="114"/>
      <c r="ACO269" s="114"/>
      <c r="ACP269" s="114"/>
      <c r="ACQ269" s="114"/>
      <c r="ACR269" s="114"/>
      <c r="ACS269" s="114"/>
      <c r="ACT269" s="114"/>
      <c r="ACU269" s="114"/>
      <c r="ACV269" s="114"/>
      <c r="ACW269" s="114"/>
      <c r="ACX269" s="114"/>
      <c r="ACY269" s="114"/>
      <c r="ACZ269" s="114"/>
      <c r="ADA269" s="114"/>
      <c r="ADB269" s="114"/>
      <c r="ADC269" s="114"/>
      <c r="ADD269" s="114"/>
      <c r="ADE269" s="114"/>
      <c r="ADF269" s="114"/>
      <c r="ADG269" s="114"/>
      <c r="ADH269" s="114"/>
      <c r="ADI269" s="114"/>
      <c r="ADJ269" s="114"/>
      <c r="ADK269" s="114"/>
      <c r="ADL269" s="114"/>
      <c r="ADM269" s="114"/>
      <c r="ADN269" s="114"/>
      <c r="ADO269" s="114"/>
      <c r="ADP269" s="114"/>
      <c r="ADQ269" s="114"/>
      <c r="ADR269" s="114"/>
      <c r="ADS269" s="114"/>
      <c r="ADT269" s="114"/>
      <c r="ADU269" s="114"/>
      <c r="ADV269" s="114"/>
      <c r="ADW269" s="114"/>
      <c r="ADX269" s="114"/>
      <c r="ADY269" s="114"/>
      <c r="ADZ269" s="114"/>
      <c r="AEA269" s="114"/>
      <c r="AEB269" s="114"/>
      <c r="AEC269" s="114"/>
      <c r="AED269" s="114"/>
      <c r="AEE269" s="114"/>
      <c r="AEF269" s="114"/>
      <c r="AEG269" s="114"/>
      <c r="AEH269" s="114"/>
      <c r="AEI269" s="114"/>
      <c r="AEJ269" s="114"/>
      <c r="AEK269" s="114"/>
      <c r="AEL269" s="114"/>
      <c r="AEM269" s="114"/>
      <c r="AEN269" s="114"/>
      <c r="AEO269" s="114"/>
      <c r="AEP269" s="114"/>
      <c r="AEQ269" s="114"/>
      <c r="AER269" s="114"/>
      <c r="AES269" s="114"/>
      <c r="AET269" s="114"/>
      <c r="AEU269" s="114"/>
      <c r="AEV269" s="114"/>
      <c r="AEW269" s="114"/>
      <c r="AEX269" s="114"/>
      <c r="AEY269" s="114"/>
      <c r="AEZ269" s="114"/>
      <c r="AFA269" s="114"/>
      <c r="AFB269" s="114"/>
      <c r="AFC269" s="114"/>
      <c r="AFD269" s="114"/>
      <c r="AFE269" s="114"/>
      <c r="AFF269" s="114"/>
      <c r="AFG269" s="114"/>
      <c r="AFH269" s="114"/>
      <c r="AFI269" s="114"/>
      <c r="AFJ269" s="114"/>
      <c r="AFK269" s="114"/>
      <c r="AFL269" s="114"/>
      <c r="AFM269" s="114"/>
      <c r="AFN269" s="114"/>
      <c r="AFO269" s="114"/>
      <c r="AFP269" s="114"/>
      <c r="AFQ269" s="114"/>
      <c r="AFR269" s="114"/>
      <c r="AFS269" s="114"/>
      <c r="AFT269" s="114"/>
      <c r="AFU269" s="114"/>
      <c r="AFV269" s="114"/>
      <c r="AFW269" s="114"/>
      <c r="AFX269" s="114"/>
      <c r="AFY269" s="114"/>
      <c r="AFZ269" s="114"/>
      <c r="AGA269" s="114"/>
      <c r="AGB269" s="114"/>
      <c r="AGC269" s="114"/>
      <c r="AGD269" s="114"/>
      <c r="AGE269" s="114"/>
      <c r="AGF269" s="114"/>
      <c r="AGG269" s="114"/>
      <c r="AGH269" s="114"/>
      <c r="AGI269" s="114"/>
      <c r="AGJ269" s="114"/>
      <c r="AGK269" s="114"/>
      <c r="AGL269" s="114"/>
      <c r="AGM269" s="114"/>
      <c r="AGN269" s="114"/>
      <c r="AGO269" s="114"/>
      <c r="AGP269" s="114"/>
      <c r="AGQ269" s="114"/>
      <c r="AGR269" s="114"/>
      <c r="AGS269" s="114"/>
      <c r="AGT269" s="114"/>
      <c r="AGU269" s="114"/>
      <c r="AGV269" s="114"/>
      <c r="AGW269" s="114"/>
      <c r="AGX269" s="114"/>
      <c r="AGY269" s="114"/>
      <c r="AGZ269" s="114"/>
      <c r="AHA269" s="114"/>
      <c r="AHB269" s="114"/>
      <c r="AHC269" s="114"/>
      <c r="AHD269" s="114"/>
      <c r="AHE269" s="114"/>
      <c r="AHF269" s="114"/>
      <c r="AHG269" s="114"/>
      <c r="AHH269" s="114"/>
      <c r="AHI269" s="114"/>
      <c r="AHJ269" s="114"/>
      <c r="AHK269" s="114"/>
      <c r="AHL269" s="114"/>
      <c r="AHM269" s="114"/>
      <c r="AHN269" s="114"/>
      <c r="AHO269" s="114"/>
      <c r="AHP269" s="114"/>
      <c r="AHQ269" s="114"/>
      <c r="AHR269" s="114"/>
      <c r="AHS269" s="114"/>
      <c r="AHT269" s="114"/>
      <c r="AHU269" s="114"/>
      <c r="AHV269" s="114"/>
      <c r="AHW269" s="114"/>
      <c r="AHX269" s="114"/>
      <c r="AHY269" s="114"/>
      <c r="AHZ269" s="114"/>
      <c r="AIA269" s="114"/>
      <c r="AIB269" s="114"/>
      <c r="AIC269" s="114"/>
      <c r="AID269" s="114"/>
      <c r="AIE269" s="114"/>
      <c r="AIF269" s="114"/>
      <c r="AIG269" s="114"/>
      <c r="AIH269" s="114"/>
      <c r="AII269" s="114"/>
      <c r="AIJ269" s="114"/>
      <c r="AIK269" s="114"/>
      <c r="AIL269" s="114"/>
      <c r="AIM269" s="114"/>
      <c r="AIN269" s="114"/>
      <c r="AIO269" s="114"/>
      <c r="AIP269" s="114"/>
      <c r="AIQ269" s="114"/>
      <c r="AIR269" s="114"/>
      <c r="AIS269" s="114"/>
      <c r="AIT269" s="114"/>
      <c r="AIU269" s="114"/>
      <c r="AIV269" s="114"/>
      <c r="AIW269" s="114"/>
      <c r="AIX269" s="114"/>
      <c r="AIY269" s="114"/>
      <c r="AIZ269" s="114"/>
      <c r="AJA269" s="114"/>
      <c r="AJB269" s="114"/>
      <c r="AJC269" s="114"/>
      <c r="AJD269" s="114"/>
      <c r="AJE269" s="114"/>
      <c r="AJF269" s="114"/>
      <c r="AJG269" s="114"/>
      <c r="AJH269" s="114"/>
      <c r="AJI269" s="114"/>
      <c r="AJJ269" s="114"/>
      <c r="AJK269" s="114"/>
      <c r="AJL269" s="114"/>
      <c r="AJM269" s="114"/>
      <c r="AJN269" s="114"/>
      <c r="AJO269" s="114"/>
      <c r="AJP269" s="114"/>
      <c r="AJQ269" s="114"/>
      <c r="AJR269" s="114"/>
      <c r="AJS269" s="114"/>
      <c r="AJT269" s="114"/>
      <c r="AJU269" s="114"/>
      <c r="AJV269" s="114"/>
      <c r="AJW269" s="114"/>
      <c r="AJX269" s="114"/>
      <c r="AJY269" s="114"/>
      <c r="AJZ269" s="114"/>
      <c r="AKA269" s="114"/>
      <c r="AKB269" s="114"/>
      <c r="AKC269" s="114"/>
      <c r="AKD269" s="114"/>
      <c r="AKE269" s="114"/>
      <c r="AKF269" s="114"/>
      <c r="AKG269" s="114"/>
      <c r="AKH269" s="114"/>
      <c r="AKI269" s="114"/>
      <c r="AKJ269" s="114"/>
      <c r="AKK269" s="114"/>
      <c r="AKL269" s="114"/>
      <c r="AKM269" s="114"/>
      <c r="AKN269" s="114"/>
      <c r="AKO269" s="114"/>
      <c r="AKP269" s="114"/>
      <c r="AKQ269" s="114"/>
      <c r="AKR269" s="114"/>
      <c r="AKS269" s="114"/>
      <c r="AKT269" s="114"/>
      <c r="AKU269" s="114"/>
      <c r="AKV269" s="114"/>
      <c r="AKW269" s="114"/>
      <c r="AKX269" s="114"/>
      <c r="AKY269" s="114"/>
      <c r="AKZ269" s="114"/>
      <c r="ALA269" s="114"/>
      <c r="ALB269" s="114"/>
      <c r="ALC269" s="114"/>
      <c r="ALD269" s="114"/>
      <c r="ALE269" s="114"/>
      <c r="ALF269" s="114"/>
      <c r="ALG269" s="114"/>
      <c r="ALH269" s="114"/>
      <c r="ALI269" s="114"/>
      <c r="ALJ269" s="114"/>
      <c r="ALK269" s="114"/>
      <c r="ALL269" s="114"/>
      <c r="ALM269" s="114"/>
      <c r="ALN269" s="114"/>
      <c r="ALO269" s="114"/>
      <c r="ALP269" s="114"/>
      <c r="ALQ269" s="114"/>
      <c r="ALR269" s="114"/>
      <c r="ALS269" s="114"/>
      <c r="ALT269" s="114"/>
      <c r="ALU269" s="114"/>
      <c r="ALV269" s="114"/>
      <c r="ALW269" s="114"/>
      <c r="ALX269" s="114"/>
      <c r="ALY269" s="114"/>
      <c r="ALZ269" s="114"/>
      <c r="AMA269" s="114"/>
      <c r="AMB269" s="114"/>
      <c r="AMC269" s="114"/>
      <c r="AMD269" s="114"/>
      <c r="AME269" s="114"/>
      <c r="AMF269" s="114"/>
      <c r="AMG269" s="114"/>
      <c r="AMH269" s="114"/>
      <c r="AMI269" s="114"/>
      <c r="AMJ269" s="114"/>
    </row>
    <row r="270" spans="1:1024" s="115" customFormat="1" ht="22.5" customHeight="1">
      <c r="A270" s="136"/>
      <c r="B270" s="136"/>
      <c r="C270" s="103" t="s">
        <v>33</v>
      </c>
      <c r="D270" s="105">
        <f t="shared" si="17"/>
        <v>75036.2</v>
      </c>
      <c r="E270" s="105">
        <f t="shared" si="18"/>
        <v>0</v>
      </c>
      <c r="F270" s="105">
        <f t="shared" si="18"/>
        <v>28720.7</v>
      </c>
      <c r="G270" s="105">
        <f t="shared" si="18"/>
        <v>46315.5</v>
      </c>
      <c r="H270" s="105">
        <f t="shared" si="18"/>
        <v>0</v>
      </c>
      <c r="I270" s="141"/>
      <c r="J270" s="141"/>
      <c r="K270" s="141"/>
      <c r="L270" s="141"/>
      <c r="M270" s="141"/>
      <c r="N270" s="41"/>
      <c r="O270" s="41"/>
      <c r="P270" s="114"/>
      <c r="Q270" s="114"/>
      <c r="R270" s="114"/>
      <c r="S270" s="114"/>
      <c r="T270" s="114"/>
      <c r="U270" s="114"/>
      <c r="V270" s="114"/>
      <c r="W270" s="114"/>
      <c r="X270" s="114"/>
      <c r="Y270" s="114"/>
      <c r="Z270" s="114"/>
      <c r="AA270" s="114"/>
      <c r="AB270" s="114"/>
      <c r="AC270" s="114"/>
      <c r="AD270" s="114"/>
      <c r="AE270" s="114"/>
      <c r="AF270" s="114"/>
      <c r="AG270" s="114"/>
      <c r="AH270" s="114"/>
      <c r="AI270" s="114"/>
      <c r="AJ270" s="114"/>
      <c r="AK270" s="114"/>
      <c r="AL270" s="114"/>
      <c r="AM270" s="114"/>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114"/>
      <c r="BX270" s="114"/>
      <c r="BY270" s="114"/>
      <c r="BZ270" s="114"/>
      <c r="CA270" s="114"/>
      <c r="CB270" s="114"/>
      <c r="CC270" s="114"/>
      <c r="CD270" s="114"/>
      <c r="CE270" s="114"/>
      <c r="CF270" s="114"/>
      <c r="CG270" s="114"/>
      <c r="CH270" s="114"/>
      <c r="CI270" s="114"/>
      <c r="CJ270" s="114"/>
      <c r="CK270" s="114"/>
      <c r="CL270" s="114"/>
      <c r="CM270" s="114"/>
      <c r="CN270" s="114"/>
      <c r="CO270" s="114"/>
      <c r="CP270" s="114"/>
      <c r="CQ270" s="114"/>
      <c r="CR270" s="114"/>
      <c r="CS270" s="114"/>
      <c r="CT270" s="114"/>
      <c r="CU270" s="114"/>
      <c r="CV270" s="114"/>
      <c r="CW270" s="114"/>
      <c r="CX270" s="114"/>
      <c r="CY270" s="114"/>
      <c r="CZ270" s="114"/>
      <c r="DA270" s="114"/>
      <c r="DB270" s="114"/>
      <c r="DC270" s="114"/>
      <c r="DD270" s="114"/>
      <c r="DE270" s="114"/>
      <c r="DF270" s="114"/>
      <c r="DG270" s="114"/>
      <c r="DH270" s="114"/>
      <c r="DI270" s="114"/>
      <c r="DJ270" s="114"/>
      <c r="DK270" s="114"/>
      <c r="DL270" s="114"/>
      <c r="DM270" s="114"/>
      <c r="DN270" s="114"/>
      <c r="DO270" s="114"/>
      <c r="DP270" s="114"/>
      <c r="DQ270" s="114"/>
      <c r="DR270" s="114"/>
      <c r="DS270" s="114"/>
      <c r="DT270" s="114"/>
      <c r="DU270" s="114"/>
      <c r="DV270" s="114"/>
      <c r="DW270" s="114"/>
      <c r="DX270" s="114"/>
      <c r="DY270" s="114"/>
      <c r="DZ270" s="114"/>
      <c r="EA270" s="114"/>
      <c r="EB270" s="114"/>
      <c r="EC270" s="114"/>
      <c r="ED270" s="114"/>
      <c r="EE270" s="114"/>
      <c r="EF270" s="114"/>
      <c r="EG270" s="114"/>
      <c r="EH270" s="114"/>
      <c r="EI270" s="114"/>
      <c r="EJ270" s="114"/>
      <c r="EK270" s="114"/>
      <c r="EL270" s="114"/>
      <c r="EM270" s="114"/>
      <c r="EN270" s="114"/>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114"/>
      <c r="JR270" s="114"/>
      <c r="JS270" s="114"/>
      <c r="JT270" s="114"/>
      <c r="JU270" s="114"/>
      <c r="JV270" s="114"/>
      <c r="JW270" s="114"/>
      <c r="JX270" s="114"/>
      <c r="JY270" s="114"/>
      <c r="JZ270" s="114"/>
      <c r="KA270" s="114"/>
      <c r="KB270" s="114"/>
      <c r="KC270" s="114"/>
      <c r="KD270" s="114"/>
      <c r="KE270" s="114"/>
      <c r="KF270" s="114"/>
      <c r="KG270" s="114"/>
      <c r="KH270" s="114"/>
      <c r="KI270" s="114"/>
      <c r="KJ270" s="114"/>
      <c r="KK270" s="114"/>
      <c r="KL270" s="114"/>
      <c r="KM270" s="114"/>
      <c r="KN270" s="114"/>
      <c r="KO270" s="114"/>
      <c r="KP270" s="114"/>
      <c r="KQ270" s="114"/>
      <c r="KR270" s="114"/>
      <c r="KS270" s="114"/>
      <c r="KT270" s="114"/>
      <c r="KU270" s="114"/>
      <c r="KV270" s="114"/>
      <c r="KW270" s="114"/>
      <c r="KX270" s="114"/>
      <c r="KY270" s="114"/>
      <c r="KZ270" s="114"/>
      <c r="LA270" s="114"/>
      <c r="LB270" s="114"/>
      <c r="LC270" s="114"/>
      <c r="LD270" s="114"/>
      <c r="LE270" s="114"/>
      <c r="LF270" s="114"/>
      <c r="LG270" s="114"/>
      <c r="LH270" s="114"/>
      <c r="LI270" s="114"/>
      <c r="LJ270" s="114"/>
      <c r="LK270" s="114"/>
      <c r="LL270" s="114"/>
      <c r="LM270" s="114"/>
      <c r="LN270" s="114"/>
      <c r="LO270" s="114"/>
      <c r="LP270" s="114"/>
      <c r="LQ270" s="114"/>
      <c r="LR270" s="114"/>
      <c r="LS270" s="114"/>
      <c r="LT270" s="114"/>
      <c r="LU270" s="114"/>
      <c r="LV270" s="114"/>
      <c r="LW270" s="114"/>
      <c r="LX270" s="114"/>
      <c r="LY270" s="114"/>
      <c r="LZ270" s="114"/>
      <c r="MA270" s="114"/>
      <c r="MB270" s="114"/>
      <c r="MC270" s="114"/>
      <c r="MD270" s="114"/>
      <c r="ME270" s="114"/>
      <c r="MF270" s="114"/>
      <c r="MG270" s="114"/>
      <c r="MH270" s="114"/>
      <c r="MI270" s="114"/>
      <c r="MJ270" s="114"/>
      <c r="MK270" s="114"/>
      <c r="ML270" s="114"/>
      <c r="MM270" s="114"/>
      <c r="MN270" s="114"/>
      <c r="MO270" s="114"/>
      <c r="MP270" s="114"/>
      <c r="MQ270" s="114"/>
      <c r="MR270" s="114"/>
      <c r="MS270" s="114"/>
      <c r="MT270" s="114"/>
      <c r="MU270" s="114"/>
      <c r="MV270" s="114"/>
      <c r="MW270" s="114"/>
      <c r="MX270" s="114"/>
      <c r="MY270" s="114"/>
      <c r="MZ270" s="114"/>
      <c r="NA270" s="114"/>
      <c r="NB270" s="114"/>
      <c r="NC270" s="114"/>
      <c r="ND270" s="114"/>
      <c r="NE270" s="114"/>
      <c r="NF270" s="114"/>
      <c r="NG270" s="114"/>
      <c r="NH270" s="114"/>
      <c r="NI270" s="114"/>
      <c r="NJ270" s="114"/>
      <c r="NK270" s="114"/>
      <c r="NL270" s="114"/>
      <c r="NM270" s="114"/>
      <c r="NN270" s="114"/>
      <c r="NO270" s="114"/>
      <c r="NP270" s="114"/>
      <c r="NQ270" s="114"/>
      <c r="NR270" s="114"/>
      <c r="NS270" s="114"/>
      <c r="NT270" s="114"/>
      <c r="NU270" s="114"/>
      <c r="NV270" s="114"/>
      <c r="NW270" s="114"/>
      <c r="NX270" s="114"/>
      <c r="NY270" s="114"/>
      <c r="NZ270" s="114"/>
      <c r="OA270" s="114"/>
      <c r="OB270" s="114"/>
      <c r="OC270" s="114"/>
      <c r="OD270" s="114"/>
      <c r="OE270" s="114"/>
      <c r="OF270" s="114"/>
      <c r="OG270" s="114"/>
      <c r="OH270" s="114"/>
      <c r="OI270" s="114"/>
      <c r="OJ270" s="114"/>
      <c r="OK270" s="114"/>
      <c r="OL270" s="114"/>
      <c r="OM270" s="114"/>
      <c r="ON270" s="114"/>
      <c r="OO270" s="114"/>
      <c r="OP270" s="114"/>
      <c r="OQ270" s="114"/>
      <c r="OR270" s="114"/>
      <c r="OS270" s="114"/>
      <c r="OT270" s="114"/>
      <c r="OU270" s="114"/>
      <c r="OV270" s="114"/>
      <c r="OW270" s="114"/>
      <c r="OX270" s="114"/>
      <c r="OY270" s="114"/>
      <c r="OZ270" s="114"/>
      <c r="PA270" s="114"/>
      <c r="PB270" s="114"/>
      <c r="PC270" s="114"/>
      <c r="PD270" s="114"/>
      <c r="PE270" s="114"/>
      <c r="PF270" s="114"/>
      <c r="PG270" s="114"/>
      <c r="PH270" s="114"/>
      <c r="PI270" s="114"/>
      <c r="PJ270" s="114"/>
      <c r="PK270" s="114"/>
      <c r="PL270" s="114"/>
      <c r="PM270" s="114"/>
      <c r="PN270" s="114"/>
      <c r="PO270" s="114"/>
      <c r="PP270" s="114"/>
      <c r="PQ270" s="114"/>
      <c r="PR270" s="114"/>
      <c r="PS270" s="114"/>
      <c r="PT270" s="114"/>
      <c r="PU270" s="114"/>
      <c r="PV270" s="114"/>
      <c r="PW270" s="114"/>
      <c r="PX270" s="114"/>
      <c r="PY270" s="114"/>
      <c r="PZ270" s="114"/>
      <c r="QA270" s="114"/>
      <c r="QB270" s="114"/>
      <c r="QC270" s="114"/>
      <c r="QD270" s="114"/>
      <c r="QE270" s="114"/>
      <c r="QF270" s="114"/>
      <c r="QG270" s="114"/>
      <c r="QH270" s="114"/>
      <c r="QI270" s="114"/>
      <c r="QJ270" s="114"/>
      <c r="QK270" s="114"/>
      <c r="QL270" s="114"/>
      <c r="QM270" s="114"/>
      <c r="QN270" s="114"/>
      <c r="QO270" s="114"/>
      <c r="QP270" s="114"/>
      <c r="QQ270" s="114"/>
      <c r="QR270" s="114"/>
      <c r="QS270" s="114"/>
      <c r="QT270" s="114"/>
      <c r="QU270" s="114"/>
      <c r="QV270" s="114"/>
      <c r="QW270" s="114"/>
      <c r="QX270" s="114"/>
      <c r="QY270" s="114"/>
      <c r="QZ270" s="114"/>
      <c r="RA270" s="114"/>
      <c r="RB270" s="114"/>
      <c r="RC270" s="114"/>
      <c r="RD270" s="114"/>
      <c r="RE270" s="114"/>
      <c r="RF270" s="114"/>
      <c r="RG270" s="114"/>
      <c r="RH270" s="114"/>
      <c r="RI270" s="114"/>
      <c r="RJ270" s="114"/>
      <c r="RK270" s="114"/>
      <c r="RL270" s="114"/>
      <c r="RM270" s="114"/>
      <c r="RN270" s="114"/>
      <c r="RO270" s="114"/>
      <c r="RP270" s="114"/>
      <c r="RQ270" s="114"/>
      <c r="RR270" s="114"/>
      <c r="RS270" s="114"/>
      <c r="RT270" s="114"/>
      <c r="RU270" s="114"/>
      <c r="RV270" s="114"/>
      <c r="RW270" s="114"/>
      <c r="RX270" s="114"/>
      <c r="RY270" s="114"/>
      <c r="RZ270" s="114"/>
      <c r="SA270" s="114"/>
      <c r="SB270" s="114"/>
      <c r="SC270" s="114"/>
      <c r="SD270" s="114"/>
      <c r="SE270" s="114"/>
      <c r="SF270" s="114"/>
      <c r="SG270" s="114"/>
      <c r="SH270" s="114"/>
      <c r="SI270" s="114"/>
      <c r="SJ270" s="114"/>
      <c r="SK270" s="114"/>
      <c r="SL270" s="114"/>
      <c r="SM270" s="114"/>
      <c r="SN270" s="114"/>
      <c r="SO270" s="114"/>
      <c r="SP270" s="114"/>
      <c r="SQ270" s="114"/>
      <c r="SR270" s="114"/>
      <c r="SS270" s="114"/>
      <c r="ST270" s="114"/>
      <c r="SU270" s="114"/>
      <c r="SV270" s="114"/>
      <c r="SW270" s="114"/>
      <c r="SX270" s="114"/>
      <c r="SY270" s="114"/>
      <c r="SZ270" s="114"/>
      <c r="TA270" s="114"/>
      <c r="TB270" s="114"/>
      <c r="TC270" s="114"/>
      <c r="TD270" s="114"/>
      <c r="TE270" s="114"/>
      <c r="TF270" s="114"/>
      <c r="TG270" s="114"/>
      <c r="TH270" s="114"/>
      <c r="TI270" s="114"/>
      <c r="TJ270" s="114"/>
      <c r="TK270" s="114"/>
      <c r="TL270" s="114"/>
      <c r="TM270" s="114"/>
      <c r="TN270" s="114"/>
      <c r="TO270" s="114"/>
      <c r="TP270" s="114"/>
      <c r="TQ270" s="114"/>
      <c r="TR270" s="114"/>
      <c r="TS270" s="114"/>
      <c r="TT270" s="114"/>
      <c r="TU270" s="114"/>
      <c r="TV270" s="114"/>
      <c r="TW270" s="114"/>
      <c r="TX270" s="114"/>
      <c r="TY270" s="114"/>
      <c r="TZ270" s="114"/>
      <c r="UA270" s="114"/>
      <c r="UB270" s="114"/>
      <c r="UC270" s="114"/>
      <c r="UD270" s="114"/>
      <c r="UE270" s="114"/>
      <c r="UF270" s="114"/>
      <c r="UG270" s="114"/>
      <c r="UH270" s="114"/>
      <c r="UI270" s="114"/>
      <c r="UJ270" s="114"/>
      <c r="UK270" s="114"/>
      <c r="UL270" s="114"/>
      <c r="UM270" s="114"/>
      <c r="UN270" s="114"/>
      <c r="UO270" s="114"/>
      <c r="UP270" s="114"/>
      <c r="UQ270" s="114"/>
      <c r="UR270" s="114"/>
      <c r="US270" s="114"/>
      <c r="UT270" s="114"/>
      <c r="UU270" s="114"/>
      <c r="UV270" s="114"/>
      <c r="UW270" s="114"/>
      <c r="UX270" s="114"/>
      <c r="UY270" s="114"/>
      <c r="UZ270" s="114"/>
      <c r="VA270" s="114"/>
      <c r="VB270" s="114"/>
      <c r="VC270" s="114"/>
      <c r="VD270" s="114"/>
      <c r="VE270" s="114"/>
      <c r="VF270" s="114"/>
      <c r="VG270" s="114"/>
      <c r="VH270" s="114"/>
      <c r="VI270" s="114"/>
      <c r="VJ270" s="114"/>
      <c r="VK270" s="114"/>
      <c r="VL270" s="114"/>
      <c r="VM270" s="114"/>
      <c r="VN270" s="114"/>
      <c r="VO270" s="114"/>
      <c r="VP270" s="114"/>
      <c r="VQ270" s="114"/>
      <c r="VR270" s="114"/>
      <c r="VS270" s="114"/>
      <c r="VT270" s="114"/>
      <c r="VU270" s="114"/>
      <c r="VV270" s="114"/>
      <c r="VW270" s="114"/>
      <c r="VX270" s="114"/>
      <c r="VY270" s="114"/>
      <c r="VZ270" s="114"/>
      <c r="WA270" s="114"/>
      <c r="WB270" s="114"/>
      <c r="WC270" s="114"/>
      <c r="WD270" s="114"/>
      <c r="WE270" s="114"/>
      <c r="WF270" s="114"/>
      <c r="WG270" s="114"/>
      <c r="WH270" s="114"/>
      <c r="WI270" s="114"/>
      <c r="WJ270" s="114"/>
      <c r="WK270" s="114"/>
      <c r="WL270" s="114"/>
      <c r="WM270" s="114"/>
      <c r="WN270" s="114"/>
      <c r="WO270" s="114"/>
      <c r="WP270" s="114"/>
      <c r="WQ270" s="114"/>
      <c r="WR270" s="114"/>
      <c r="WS270" s="114"/>
      <c r="WT270" s="114"/>
      <c r="WU270" s="114"/>
      <c r="WV270" s="114"/>
      <c r="WW270" s="114"/>
      <c r="WX270" s="114"/>
      <c r="WY270" s="114"/>
      <c r="WZ270" s="114"/>
      <c r="XA270" s="114"/>
      <c r="XB270" s="114"/>
      <c r="XC270" s="114"/>
      <c r="XD270" s="114"/>
      <c r="XE270" s="114"/>
      <c r="XF270" s="114"/>
      <c r="XG270" s="114"/>
      <c r="XH270" s="114"/>
      <c r="XI270" s="114"/>
      <c r="XJ270" s="114"/>
      <c r="XK270" s="114"/>
      <c r="XL270" s="114"/>
      <c r="XM270" s="114"/>
      <c r="XN270" s="114"/>
      <c r="XO270" s="114"/>
      <c r="XP270" s="114"/>
      <c r="XQ270" s="114"/>
      <c r="XR270" s="114"/>
      <c r="XS270" s="114"/>
      <c r="XT270" s="114"/>
      <c r="XU270" s="114"/>
      <c r="XV270" s="114"/>
      <c r="XW270" s="114"/>
      <c r="XX270" s="114"/>
      <c r="XY270" s="114"/>
      <c r="XZ270" s="114"/>
      <c r="YA270" s="114"/>
      <c r="YB270" s="114"/>
      <c r="YC270" s="114"/>
      <c r="YD270" s="114"/>
      <c r="YE270" s="114"/>
      <c r="YF270" s="114"/>
      <c r="YG270" s="114"/>
      <c r="YH270" s="114"/>
      <c r="YI270" s="114"/>
      <c r="YJ270" s="114"/>
      <c r="YK270" s="114"/>
      <c r="YL270" s="114"/>
      <c r="YM270" s="114"/>
      <c r="YN270" s="114"/>
      <c r="YO270" s="114"/>
      <c r="YP270" s="114"/>
      <c r="YQ270" s="114"/>
      <c r="YR270" s="114"/>
      <c r="YS270" s="114"/>
      <c r="YT270" s="114"/>
      <c r="YU270" s="114"/>
      <c r="YV270" s="114"/>
      <c r="YW270" s="114"/>
      <c r="YX270" s="114"/>
      <c r="YY270" s="114"/>
      <c r="YZ270" s="114"/>
      <c r="ZA270" s="114"/>
      <c r="ZB270" s="114"/>
      <c r="ZC270" s="114"/>
      <c r="ZD270" s="114"/>
      <c r="ZE270" s="114"/>
      <c r="ZF270" s="114"/>
      <c r="ZG270" s="114"/>
      <c r="ZH270" s="114"/>
      <c r="ZI270" s="114"/>
      <c r="ZJ270" s="114"/>
      <c r="ZK270" s="114"/>
      <c r="ZL270" s="114"/>
      <c r="ZM270" s="114"/>
      <c r="ZN270" s="114"/>
      <c r="ZO270" s="114"/>
      <c r="ZP270" s="114"/>
      <c r="ZQ270" s="114"/>
      <c r="ZR270" s="114"/>
      <c r="ZS270" s="114"/>
      <c r="ZT270" s="114"/>
      <c r="ZU270" s="114"/>
      <c r="ZV270" s="114"/>
      <c r="ZW270" s="114"/>
      <c r="ZX270" s="114"/>
      <c r="ZY270" s="114"/>
      <c r="ZZ270" s="114"/>
      <c r="AAA270" s="114"/>
      <c r="AAB270" s="114"/>
      <c r="AAC270" s="114"/>
      <c r="AAD270" s="114"/>
      <c r="AAE270" s="114"/>
      <c r="AAF270" s="114"/>
      <c r="AAG270" s="114"/>
      <c r="AAH270" s="114"/>
      <c r="AAI270" s="114"/>
      <c r="AAJ270" s="114"/>
      <c r="AAK270" s="114"/>
      <c r="AAL270" s="114"/>
      <c r="AAM270" s="114"/>
      <c r="AAN270" s="114"/>
      <c r="AAO270" s="114"/>
      <c r="AAP270" s="114"/>
      <c r="AAQ270" s="114"/>
      <c r="AAR270" s="114"/>
      <c r="AAS270" s="114"/>
      <c r="AAT270" s="114"/>
      <c r="AAU270" s="114"/>
      <c r="AAV270" s="114"/>
      <c r="AAW270" s="114"/>
      <c r="AAX270" s="114"/>
      <c r="AAY270" s="114"/>
      <c r="AAZ270" s="114"/>
      <c r="ABA270" s="114"/>
      <c r="ABB270" s="114"/>
      <c r="ABC270" s="114"/>
      <c r="ABD270" s="114"/>
      <c r="ABE270" s="114"/>
      <c r="ABF270" s="114"/>
      <c r="ABG270" s="114"/>
      <c r="ABH270" s="114"/>
      <c r="ABI270" s="114"/>
      <c r="ABJ270" s="114"/>
      <c r="ABK270" s="114"/>
      <c r="ABL270" s="114"/>
      <c r="ABM270" s="114"/>
      <c r="ABN270" s="114"/>
      <c r="ABO270" s="114"/>
      <c r="ABP270" s="114"/>
      <c r="ABQ270" s="114"/>
      <c r="ABR270" s="114"/>
      <c r="ABS270" s="114"/>
      <c r="ABT270" s="114"/>
      <c r="ABU270" s="114"/>
      <c r="ABV270" s="114"/>
      <c r="ABW270" s="114"/>
      <c r="ABX270" s="114"/>
      <c r="ABY270" s="114"/>
      <c r="ABZ270" s="114"/>
      <c r="ACA270" s="114"/>
      <c r="ACB270" s="114"/>
      <c r="ACC270" s="114"/>
      <c r="ACD270" s="114"/>
      <c r="ACE270" s="114"/>
      <c r="ACF270" s="114"/>
      <c r="ACG270" s="114"/>
      <c r="ACH270" s="114"/>
      <c r="ACI270" s="114"/>
      <c r="ACJ270" s="114"/>
      <c r="ACK270" s="114"/>
      <c r="ACL270" s="114"/>
      <c r="ACM270" s="114"/>
      <c r="ACN270" s="114"/>
      <c r="ACO270" s="114"/>
      <c r="ACP270" s="114"/>
      <c r="ACQ270" s="114"/>
      <c r="ACR270" s="114"/>
      <c r="ACS270" s="114"/>
      <c r="ACT270" s="114"/>
      <c r="ACU270" s="114"/>
      <c r="ACV270" s="114"/>
      <c r="ACW270" s="114"/>
      <c r="ACX270" s="114"/>
      <c r="ACY270" s="114"/>
      <c r="ACZ270" s="114"/>
      <c r="ADA270" s="114"/>
      <c r="ADB270" s="114"/>
      <c r="ADC270" s="114"/>
      <c r="ADD270" s="114"/>
      <c r="ADE270" s="114"/>
      <c r="ADF270" s="114"/>
      <c r="ADG270" s="114"/>
      <c r="ADH270" s="114"/>
      <c r="ADI270" s="114"/>
      <c r="ADJ270" s="114"/>
      <c r="ADK270" s="114"/>
      <c r="ADL270" s="114"/>
      <c r="ADM270" s="114"/>
      <c r="ADN270" s="114"/>
      <c r="ADO270" s="114"/>
      <c r="ADP270" s="114"/>
      <c r="ADQ270" s="114"/>
      <c r="ADR270" s="114"/>
      <c r="ADS270" s="114"/>
      <c r="ADT270" s="114"/>
      <c r="ADU270" s="114"/>
      <c r="ADV270" s="114"/>
      <c r="ADW270" s="114"/>
      <c r="ADX270" s="114"/>
      <c r="ADY270" s="114"/>
      <c r="ADZ270" s="114"/>
      <c r="AEA270" s="114"/>
      <c r="AEB270" s="114"/>
      <c r="AEC270" s="114"/>
      <c r="AED270" s="114"/>
      <c r="AEE270" s="114"/>
      <c r="AEF270" s="114"/>
      <c r="AEG270" s="114"/>
      <c r="AEH270" s="114"/>
      <c r="AEI270" s="114"/>
      <c r="AEJ270" s="114"/>
      <c r="AEK270" s="114"/>
      <c r="AEL270" s="114"/>
      <c r="AEM270" s="114"/>
      <c r="AEN270" s="114"/>
      <c r="AEO270" s="114"/>
      <c r="AEP270" s="114"/>
      <c r="AEQ270" s="114"/>
      <c r="AER270" s="114"/>
      <c r="AES270" s="114"/>
      <c r="AET270" s="114"/>
      <c r="AEU270" s="114"/>
      <c r="AEV270" s="114"/>
      <c r="AEW270" s="114"/>
      <c r="AEX270" s="114"/>
      <c r="AEY270" s="114"/>
      <c r="AEZ270" s="114"/>
      <c r="AFA270" s="114"/>
      <c r="AFB270" s="114"/>
      <c r="AFC270" s="114"/>
      <c r="AFD270" s="114"/>
      <c r="AFE270" s="114"/>
      <c r="AFF270" s="114"/>
      <c r="AFG270" s="114"/>
      <c r="AFH270" s="114"/>
      <c r="AFI270" s="114"/>
      <c r="AFJ270" s="114"/>
      <c r="AFK270" s="114"/>
      <c r="AFL270" s="114"/>
      <c r="AFM270" s="114"/>
      <c r="AFN270" s="114"/>
      <c r="AFO270" s="114"/>
      <c r="AFP270" s="114"/>
      <c r="AFQ270" s="114"/>
      <c r="AFR270" s="114"/>
      <c r="AFS270" s="114"/>
      <c r="AFT270" s="114"/>
      <c r="AFU270" s="114"/>
      <c r="AFV270" s="114"/>
      <c r="AFW270" s="114"/>
      <c r="AFX270" s="114"/>
      <c r="AFY270" s="114"/>
      <c r="AFZ270" s="114"/>
      <c r="AGA270" s="114"/>
      <c r="AGB270" s="114"/>
      <c r="AGC270" s="114"/>
      <c r="AGD270" s="114"/>
      <c r="AGE270" s="114"/>
      <c r="AGF270" s="114"/>
      <c r="AGG270" s="114"/>
      <c r="AGH270" s="114"/>
      <c r="AGI270" s="114"/>
      <c r="AGJ270" s="114"/>
      <c r="AGK270" s="114"/>
      <c r="AGL270" s="114"/>
      <c r="AGM270" s="114"/>
      <c r="AGN270" s="114"/>
      <c r="AGO270" s="114"/>
      <c r="AGP270" s="114"/>
      <c r="AGQ270" s="114"/>
      <c r="AGR270" s="114"/>
      <c r="AGS270" s="114"/>
      <c r="AGT270" s="114"/>
      <c r="AGU270" s="114"/>
      <c r="AGV270" s="114"/>
      <c r="AGW270" s="114"/>
      <c r="AGX270" s="114"/>
      <c r="AGY270" s="114"/>
      <c r="AGZ270" s="114"/>
      <c r="AHA270" s="114"/>
      <c r="AHB270" s="114"/>
      <c r="AHC270" s="114"/>
      <c r="AHD270" s="114"/>
      <c r="AHE270" s="114"/>
      <c r="AHF270" s="114"/>
      <c r="AHG270" s="114"/>
      <c r="AHH270" s="114"/>
      <c r="AHI270" s="114"/>
      <c r="AHJ270" s="114"/>
      <c r="AHK270" s="114"/>
      <c r="AHL270" s="114"/>
      <c r="AHM270" s="114"/>
      <c r="AHN270" s="114"/>
      <c r="AHO270" s="114"/>
      <c r="AHP270" s="114"/>
      <c r="AHQ270" s="114"/>
      <c r="AHR270" s="114"/>
      <c r="AHS270" s="114"/>
      <c r="AHT270" s="114"/>
      <c r="AHU270" s="114"/>
      <c r="AHV270" s="114"/>
      <c r="AHW270" s="114"/>
      <c r="AHX270" s="114"/>
      <c r="AHY270" s="114"/>
      <c r="AHZ270" s="114"/>
      <c r="AIA270" s="114"/>
      <c r="AIB270" s="114"/>
      <c r="AIC270" s="114"/>
      <c r="AID270" s="114"/>
      <c r="AIE270" s="114"/>
      <c r="AIF270" s="114"/>
      <c r="AIG270" s="114"/>
      <c r="AIH270" s="114"/>
      <c r="AII270" s="114"/>
      <c r="AIJ270" s="114"/>
      <c r="AIK270" s="114"/>
      <c r="AIL270" s="114"/>
      <c r="AIM270" s="114"/>
      <c r="AIN270" s="114"/>
      <c r="AIO270" s="114"/>
      <c r="AIP270" s="114"/>
      <c r="AIQ270" s="114"/>
      <c r="AIR270" s="114"/>
      <c r="AIS270" s="114"/>
      <c r="AIT270" s="114"/>
      <c r="AIU270" s="114"/>
      <c r="AIV270" s="114"/>
      <c r="AIW270" s="114"/>
      <c r="AIX270" s="114"/>
      <c r="AIY270" s="114"/>
      <c r="AIZ270" s="114"/>
      <c r="AJA270" s="114"/>
      <c r="AJB270" s="114"/>
      <c r="AJC270" s="114"/>
      <c r="AJD270" s="114"/>
      <c r="AJE270" s="114"/>
      <c r="AJF270" s="114"/>
      <c r="AJG270" s="114"/>
      <c r="AJH270" s="114"/>
      <c r="AJI270" s="114"/>
      <c r="AJJ270" s="114"/>
      <c r="AJK270" s="114"/>
      <c r="AJL270" s="114"/>
      <c r="AJM270" s="114"/>
      <c r="AJN270" s="114"/>
      <c r="AJO270" s="114"/>
      <c r="AJP270" s="114"/>
      <c r="AJQ270" s="114"/>
      <c r="AJR270" s="114"/>
      <c r="AJS270" s="114"/>
      <c r="AJT270" s="114"/>
      <c r="AJU270" s="114"/>
      <c r="AJV270" s="114"/>
      <c r="AJW270" s="114"/>
      <c r="AJX270" s="114"/>
      <c r="AJY270" s="114"/>
      <c r="AJZ270" s="114"/>
      <c r="AKA270" s="114"/>
      <c r="AKB270" s="114"/>
      <c r="AKC270" s="114"/>
      <c r="AKD270" s="114"/>
      <c r="AKE270" s="114"/>
      <c r="AKF270" s="114"/>
      <c r="AKG270" s="114"/>
      <c r="AKH270" s="114"/>
      <c r="AKI270" s="114"/>
      <c r="AKJ270" s="114"/>
      <c r="AKK270" s="114"/>
      <c r="AKL270" s="114"/>
      <c r="AKM270" s="114"/>
      <c r="AKN270" s="114"/>
      <c r="AKO270" s="114"/>
      <c r="AKP270" s="114"/>
      <c r="AKQ270" s="114"/>
      <c r="AKR270" s="114"/>
      <c r="AKS270" s="114"/>
      <c r="AKT270" s="114"/>
      <c r="AKU270" s="114"/>
      <c r="AKV270" s="114"/>
      <c r="AKW270" s="114"/>
      <c r="AKX270" s="114"/>
      <c r="AKY270" s="114"/>
      <c r="AKZ270" s="114"/>
      <c r="ALA270" s="114"/>
      <c r="ALB270" s="114"/>
      <c r="ALC270" s="114"/>
      <c r="ALD270" s="114"/>
      <c r="ALE270" s="114"/>
      <c r="ALF270" s="114"/>
      <c r="ALG270" s="114"/>
      <c r="ALH270" s="114"/>
      <c r="ALI270" s="114"/>
      <c r="ALJ270" s="114"/>
      <c r="ALK270" s="114"/>
      <c r="ALL270" s="114"/>
      <c r="ALM270" s="114"/>
      <c r="ALN270" s="114"/>
      <c r="ALO270" s="114"/>
      <c r="ALP270" s="114"/>
      <c r="ALQ270" s="114"/>
      <c r="ALR270" s="114"/>
      <c r="ALS270" s="114"/>
      <c r="ALT270" s="114"/>
      <c r="ALU270" s="114"/>
      <c r="ALV270" s="114"/>
      <c r="ALW270" s="114"/>
      <c r="ALX270" s="114"/>
      <c r="ALY270" s="114"/>
      <c r="ALZ270" s="114"/>
      <c r="AMA270" s="114"/>
      <c r="AMB270" s="114"/>
      <c r="AMC270" s="114"/>
      <c r="AMD270" s="114"/>
      <c r="AME270" s="114"/>
      <c r="AMF270" s="114"/>
      <c r="AMG270" s="114"/>
      <c r="AMH270" s="114"/>
      <c r="AMI270" s="114"/>
      <c r="AMJ270" s="114"/>
    </row>
    <row r="271" spans="1:1024" s="115" customFormat="1" ht="22.5" customHeight="1">
      <c r="A271" s="136"/>
      <c r="B271" s="136"/>
      <c r="C271" s="103" t="s">
        <v>34</v>
      </c>
      <c r="D271" s="105">
        <f t="shared" si="17"/>
        <v>76769.7</v>
      </c>
      <c r="E271" s="105">
        <f t="shared" si="18"/>
        <v>0</v>
      </c>
      <c r="F271" s="105">
        <f t="shared" si="18"/>
        <v>30454.2</v>
      </c>
      <c r="G271" s="105">
        <f t="shared" si="18"/>
        <v>46315.5</v>
      </c>
      <c r="H271" s="105">
        <f t="shared" si="18"/>
        <v>0</v>
      </c>
      <c r="I271" s="141"/>
      <c r="J271" s="141"/>
      <c r="K271" s="141"/>
      <c r="L271" s="141"/>
      <c r="M271" s="141"/>
      <c r="N271" s="41"/>
      <c r="O271" s="41"/>
      <c r="P271" s="114"/>
      <c r="Q271" s="114"/>
      <c r="R271" s="114"/>
      <c r="S271" s="114"/>
      <c r="T271" s="114"/>
      <c r="U271" s="114"/>
      <c r="V271" s="114"/>
      <c r="W271" s="114"/>
      <c r="X271" s="114"/>
      <c r="Y271" s="114"/>
      <c r="Z271" s="114"/>
      <c r="AA271" s="114"/>
      <c r="AB271" s="114"/>
      <c r="AC271" s="114"/>
      <c r="AD271" s="114"/>
      <c r="AE271" s="114"/>
      <c r="AF271" s="114"/>
      <c r="AG271" s="114"/>
      <c r="AH271" s="114"/>
      <c r="AI271" s="114"/>
      <c r="AJ271" s="114"/>
      <c r="AK271" s="114"/>
      <c r="AL271" s="114"/>
      <c r="AM271" s="114"/>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114"/>
      <c r="BX271" s="114"/>
      <c r="BY271" s="114"/>
      <c r="BZ271" s="114"/>
      <c r="CA271" s="114"/>
      <c r="CB271" s="114"/>
      <c r="CC271" s="114"/>
      <c r="CD271" s="114"/>
      <c r="CE271" s="114"/>
      <c r="CF271" s="114"/>
      <c r="CG271" s="114"/>
      <c r="CH271" s="114"/>
      <c r="CI271" s="114"/>
      <c r="CJ271" s="114"/>
      <c r="CK271" s="114"/>
      <c r="CL271" s="114"/>
      <c r="CM271" s="114"/>
      <c r="CN271" s="114"/>
      <c r="CO271" s="114"/>
      <c r="CP271" s="114"/>
      <c r="CQ271" s="114"/>
      <c r="CR271" s="114"/>
      <c r="CS271" s="114"/>
      <c r="CT271" s="114"/>
      <c r="CU271" s="114"/>
      <c r="CV271" s="114"/>
      <c r="CW271" s="114"/>
      <c r="CX271" s="114"/>
      <c r="CY271" s="114"/>
      <c r="CZ271" s="114"/>
      <c r="DA271" s="114"/>
      <c r="DB271" s="114"/>
      <c r="DC271" s="114"/>
      <c r="DD271" s="114"/>
      <c r="DE271" s="114"/>
      <c r="DF271" s="114"/>
      <c r="DG271" s="114"/>
      <c r="DH271" s="114"/>
      <c r="DI271" s="114"/>
      <c r="DJ271" s="114"/>
      <c r="DK271" s="114"/>
      <c r="DL271" s="114"/>
      <c r="DM271" s="114"/>
      <c r="DN271" s="114"/>
      <c r="DO271" s="114"/>
      <c r="DP271" s="114"/>
      <c r="DQ271" s="114"/>
      <c r="DR271" s="114"/>
      <c r="DS271" s="114"/>
      <c r="DT271" s="114"/>
      <c r="DU271" s="114"/>
      <c r="DV271" s="114"/>
      <c r="DW271" s="114"/>
      <c r="DX271" s="114"/>
      <c r="DY271" s="114"/>
      <c r="DZ271" s="114"/>
      <c r="EA271" s="114"/>
      <c r="EB271" s="114"/>
      <c r="EC271" s="114"/>
      <c r="ED271" s="114"/>
      <c r="EE271" s="114"/>
      <c r="EF271" s="114"/>
      <c r="EG271" s="114"/>
      <c r="EH271" s="114"/>
      <c r="EI271" s="114"/>
      <c r="EJ271" s="114"/>
      <c r="EK271" s="114"/>
      <c r="EL271" s="114"/>
      <c r="EM271" s="114"/>
      <c r="EN271" s="114"/>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114"/>
      <c r="JR271" s="114"/>
      <c r="JS271" s="114"/>
      <c r="JT271" s="114"/>
      <c r="JU271" s="114"/>
      <c r="JV271" s="114"/>
      <c r="JW271" s="114"/>
      <c r="JX271" s="114"/>
      <c r="JY271" s="114"/>
      <c r="JZ271" s="114"/>
      <c r="KA271" s="114"/>
      <c r="KB271" s="114"/>
      <c r="KC271" s="114"/>
      <c r="KD271" s="114"/>
      <c r="KE271" s="114"/>
      <c r="KF271" s="114"/>
      <c r="KG271" s="114"/>
      <c r="KH271" s="114"/>
      <c r="KI271" s="114"/>
      <c r="KJ271" s="114"/>
      <c r="KK271" s="114"/>
      <c r="KL271" s="114"/>
      <c r="KM271" s="114"/>
      <c r="KN271" s="114"/>
      <c r="KO271" s="114"/>
      <c r="KP271" s="114"/>
      <c r="KQ271" s="114"/>
      <c r="KR271" s="114"/>
      <c r="KS271" s="114"/>
      <c r="KT271" s="114"/>
      <c r="KU271" s="114"/>
      <c r="KV271" s="114"/>
      <c r="KW271" s="114"/>
      <c r="KX271" s="114"/>
      <c r="KY271" s="114"/>
      <c r="KZ271" s="114"/>
      <c r="LA271" s="114"/>
      <c r="LB271" s="114"/>
      <c r="LC271" s="114"/>
      <c r="LD271" s="114"/>
      <c r="LE271" s="114"/>
      <c r="LF271" s="114"/>
      <c r="LG271" s="114"/>
      <c r="LH271" s="114"/>
      <c r="LI271" s="114"/>
      <c r="LJ271" s="114"/>
      <c r="LK271" s="114"/>
      <c r="LL271" s="114"/>
      <c r="LM271" s="114"/>
      <c r="LN271" s="114"/>
      <c r="LO271" s="114"/>
      <c r="LP271" s="114"/>
      <c r="LQ271" s="114"/>
      <c r="LR271" s="114"/>
      <c r="LS271" s="114"/>
      <c r="LT271" s="114"/>
      <c r="LU271" s="114"/>
      <c r="LV271" s="114"/>
      <c r="LW271" s="114"/>
      <c r="LX271" s="114"/>
      <c r="LY271" s="114"/>
      <c r="LZ271" s="114"/>
      <c r="MA271" s="114"/>
      <c r="MB271" s="114"/>
      <c r="MC271" s="114"/>
      <c r="MD271" s="114"/>
      <c r="ME271" s="114"/>
      <c r="MF271" s="114"/>
      <c r="MG271" s="114"/>
      <c r="MH271" s="114"/>
      <c r="MI271" s="114"/>
      <c r="MJ271" s="114"/>
      <c r="MK271" s="114"/>
      <c r="ML271" s="114"/>
      <c r="MM271" s="114"/>
      <c r="MN271" s="114"/>
      <c r="MO271" s="114"/>
      <c r="MP271" s="114"/>
      <c r="MQ271" s="114"/>
      <c r="MR271" s="114"/>
      <c r="MS271" s="114"/>
      <c r="MT271" s="114"/>
      <c r="MU271" s="114"/>
      <c r="MV271" s="114"/>
      <c r="MW271" s="114"/>
      <c r="MX271" s="114"/>
      <c r="MY271" s="114"/>
      <c r="MZ271" s="114"/>
      <c r="NA271" s="114"/>
      <c r="NB271" s="114"/>
      <c r="NC271" s="114"/>
      <c r="ND271" s="114"/>
      <c r="NE271" s="114"/>
      <c r="NF271" s="114"/>
      <c r="NG271" s="114"/>
      <c r="NH271" s="114"/>
      <c r="NI271" s="114"/>
      <c r="NJ271" s="114"/>
      <c r="NK271" s="114"/>
      <c r="NL271" s="114"/>
      <c r="NM271" s="114"/>
      <c r="NN271" s="114"/>
      <c r="NO271" s="114"/>
      <c r="NP271" s="114"/>
      <c r="NQ271" s="114"/>
      <c r="NR271" s="114"/>
      <c r="NS271" s="114"/>
      <c r="NT271" s="114"/>
      <c r="NU271" s="114"/>
      <c r="NV271" s="114"/>
      <c r="NW271" s="114"/>
      <c r="NX271" s="114"/>
      <c r="NY271" s="114"/>
      <c r="NZ271" s="114"/>
      <c r="OA271" s="114"/>
      <c r="OB271" s="114"/>
      <c r="OC271" s="114"/>
      <c r="OD271" s="114"/>
      <c r="OE271" s="114"/>
      <c r="OF271" s="114"/>
      <c r="OG271" s="114"/>
      <c r="OH271" s="114"/>
      <c r="OI271" s="114"/>
      <c r="OJ271" s="114"/>
      <c r="OK271" s="114"/>
      <c r="OL271" s="114"/>
      <c r="OM271" s="114"/>
      <c r="ON271" s="114"/>
      <c r="OO271" s="114"/>
      <c r="OP271" s="114"/>
      <c r="OQ271" s="114"/>
      <c r="OR271" s="114"/>
      <c r="OS271" s="114"/>
      <c r="OT271" s="114"/>
      <c r="OU271" s="114"/>
      <c r="OV271" s="114"/>
      <c r="OW271" s="114"/>
      <c r="OX271" s="114"/>
      <c r="OY271" s="114"/>
      <c r="OZ271" s="114"/>
      <c r="PA271" s="114"/>
      <c r="PB271" s="114"/>
      <c r="PC271" s="114"/>
      <c r="PD271" s="114"/>
      <c r="PE271" s="114"/>
      <c r="PF271" s="114"/>
      <c r="PG271" s="114"/>
      <c r="PH271" s="114"/>
      <c r="PI271" s="114"/>
      <c r="PJ271" s="114"/>
      <c r="PK271" s="114"/>
      <c r="PL271" s="114"/>
      <c r="PM271" s="114"/>
      <c r="PN271" s="114"/>
      <c r="PO271" s="114"/>
      <c r="PP271" s="114"/>
      <c r="PQ271" s="114"/>
      <c r="PR271" s="114"/>
      <c r="PS271" s="114"/>
      <c r="PT271" s="114"/>
      <c r="PU271" s="114"/>
      <c r="PV271" s="114"/>
      <c r="PW271" s="114"/>
      <c r="PX271" s="114"/>
      <c r="PY271" s="114"/>
      <c r="PZ271" s="114"/>
      <c r="QA271" s="114"/>
      <c r="QB271" s="114"/>
      <c r="QC271" s="114"/>
      <c r="QD271" s="114"/>
      <c r="QE271" s="114"/>
      <c r="QF271" s="114"/>
      <c r="QG271" s="114"/>
      <c r="QH271" s="114"/>
      <c r="QI271" s="114"/>
      <c r="QJ271" s="114"/>
      <c r="QK271" s="114"/>
      <c r="QL271" s="114"/>
      <c r="QM271" s="114"/>
      <c r="QN271" s="114"/>
      <c r="QO271" s="114"/>
      <c r="QP271" s="114"/>
      <c r="QQ271" s="114"/>
      <c r="QR271" s="114"/>
      <c r="QS271" s="114"/>
      <c r="QT271" s="114"/>
      <c r="QU271" s="114"/>
      <c r="QV271" s="114"/>
      <c r="QW271" s="114"/>
      <c r="QX271" s="114"/>
      <c r="QY271" s="114"/>
      <c r="QZ271" s="114"/>
      <c r="RA271" s="114"/>
      <c r="RB271" s="114"/>
      <c r="RC271" s="114"/>
      <c r="RD271" s="114"/>
      <c r="RE271" s="114"/>
      <c r="RF271" s="114"/>
      <c r="RG271" s="114"/>
      <c r="RH271" s="114"/>
      <c r="RI271" s="114"/>
      <c r="RJ271" s="114"/>
      <c r="RK271" s="114"/>
      <c r="RL271" s="114"/>
      <c r="RM271" s="114"/>
      <c r="RN271" s="114"/>
      <c r="RO271" s="114"/>
      <c r="RP271" s="114"/>
      <c r="RQ271" s="114"/>
      <c r="RR271" s="114"/>
      <c r="RS271" s="114"/>
      <c r="RT271" s="114"/>
      <c r="RU271" s="114"/>
      <c r="RV271" s="114"/>
      <c r="RW271" s="114"/>
      <c r="RX271" s="114"/>
      <c r="RY271" s="114"/>
      <c r="RZ271" s="114"/>
      <c r="SA271" s="114"/>
      <c r="SB271" s="114"/>
      <c r="SC271" s="114"/>
      <c r="SD271" s="114"/>
      <c r="SE271" s="114"/>
      <c r="SF271" s="114"/>
      <c r="SG271" s="114"/>
      <c r="SH271" s="114"/>
      <c r="SI271" s="114"/>
      <c r="SJ271" s="114"/>
      <c r="SK271" s="114"/>
      <c r="SL271" s="114"/>
      <c r="SM271" s="114"/>
      <c r="SN271" s="114"/>
      <c r="SO271" s="114"/>
      <c r="SP271" s="114"/>
      <c r="SQ271" s="114"/>
      <c r="SR271" s="114"/>
      <c r="SS271" s="114"/>
      <c r="ST271" s="114"/>
      <c r="SU271" s="114"/>
      <c r="SV271" s="114"/>
      <c r="SW271" s="114"/>
      <c r="SX271" s="114"/>
      <c r="SY271" s="114"/>
      <c r="SZ271" s="114"/>
      <c r="TA271" s="114"/>
      <c r="TB271" s="114"/>
      <c r="TC271" s="114"/>
      <c r="TD271" s="114"/>
      <c r="TE271" s="114"/>
      <c r="TF271" s="114"/>
      <c r="TG271" s="114"/>
      <c r="TH271" s="114"/>
      <c r="TI271" s="114"/>
      <c r="TJ271" s="114"/>
      <c r="TK271" s="114"/>
      <c r="TL271" s="114"/>
      <c r="TM271" s="114"/>
      <c r="TN271" s="114"/>
      <c r="TO271" s="114"/>
      <c r="TP271" s="114"/>
      <c r="TQ271" s="114"/>
      <c r="TR271" s="114"/>
      <c r="TS271" s="114"/>
      <c r="TT271" s="114"/>
      <c r="TU271" s="114"/>
      <c r="TV271" s="114"/>
      <c r="TW271" s="114"/>
      <c r="TX271" s="114"/>
      <c r="TY271" s="114"/>
      <c r="TZ271" s="114"/>
      <c r="UA271" s="114"/>
      <c r="UB271" s="114"/>
      <c r="UC271" s="114"/>
      <c r="UD271" s="114"/>
      <c r="UE271" s="114"/>
      <c r="UF271" s="114"/>
      <c r="UG271" s="114"/>
      <c r="UH271" s="114"/>
      <c r="UI271" s="114"/>
      <c r="UJ271" s="114"/>
      <c r="UK271" s="114"/>
      <c r="UL271" s="114"/>
      <c r="UM271" s="114"/>
      <c r="UN271" s="114"/>
      <c r="UO271" s="114"/>
      <c r="UP271" s="114"/>
      <c r="UQ271" s="114"/>
      <c r="UR271" s="114"/>
      <c r="US271" s="114"/>
      <c r="UT271" s="114"/>
      <c r="UU271" s="114"/>
      <c r="UV271" s="114"/>
      <c r="UW271" s="114"/>
      <c r="UX271" s="114"/>
      <c r="UY271" s="114"/>
      <c r="UZ271" s="114"/>
      <c r="VA271" s="114"/>
      <c r="VB271" s="114"/>
      <c r="VC271" s="114"/>
      <c r="VD271" s="114"/>
      <c r="VE271" s="114"/>
      <c r="VF271" s="114"/>
      <c r="VG271" s="114"/>
      <c r="VH271" s="114"/>
      <c r="VI271" s="114"/>
      <c r="VJ271" s="114"/>
      <c r="VK271" s="114"/>
      <c r="VL271" s="114"/>
      <c r="VM271" s="114"/>
      <c r="VN271" s="114"/>
      <c r="VO271" s="114"/>
      <c r="VP271" s="114"/>
      <c r="VQ271" s="114"/>
      <c r="VR271" s="114"/>
      <c r="VS271" s="114"/>
      <c r="VT271" s="114"/>
      <c r="VU271" s="114"/>
      <c r="VV271" s="114"/>
      <c r="VW271" s="114"/>
      <c r="VX271" s="114"/>
      <c r="VY271" s="114"/>
      <c r="VZ271" s="114"/>
      <c r="WA271" s="114"/>
      <c r="WB271" s="114"/>
      <c r="WC271" s="114"/>
      <c r="WD271" s="114"/>
      <c r="WE271" s="114"/>
      <c r="WF271" s="114"/>
      <c r="WG271" s="114"/>
      <c r="WH271" s="114"/>
      <c r="WI271" s="114"/>
      <c r="WJ271" s="114"/>
      <c r="WK271" s="114"/>
      <c r="WL271" s="114"/>
      <c r="WM271" s="114"/>
      <c r="WN271" s="114"/>
      <c r="WO271" s="114"/>
      <c r="WP271" s="114"/>
      <c r="WQ271" s="114"/>
      <c r="WR271" s="114"/>
      <c r="WS271" s="114"/>
      <c r="WT271" s="114"/>
      <c r="WU271" s="114"/>
      <c r="WV271" s="114"/>
      <c r="WW271" s="114"/>
      <c r="WX271" s="114"/>
      <c r="WY271" s="114"/>
      <c r="WZ271" s="114"/>
      <c r="XA271" s="114"/>
      <c r="XB271" s="114"/>
      <c r="XC271" s="114"/>
      <c r="XD271" s="114"/>
      <c r="XE271" s="114"/>
      <c r="XF271" s="114"/>
      <c r="XG271" s="114"/>
      <c r="XH271" s="114"/>
      <c r="XI271" s="114"/>
      <c r="XJ271" s="114"/>
      <c r="XK271" s="114"/>
      <c r="XL271" s="114"/>
      <c r="XM271" s="114"/>
      <c r="XN271" s="114"/>
      <c r="XO271" s="114"/>
      <c r="XP271" s="114"/>
      <c r="XQ271" s="114"/>
      <c r="XR271" s="114"/>
      <c r="XS271" s="114"/>
      <c r="XT271" s="114"/>
      <c r="XU271" s="114"/>
      <c r="XV271" s="114"/>
      <c r="XW271" s="114"/>
      <c r="XX271" s="114"/>
      <c r="XY271" s="114"/>
      <c r="XZ271" s="114"/>
      <c r="YA271" s="114"/>
      <c r="YB271" s="114"/>
      <c r="YC271" s="114"/>
      <c r="YD271" s="114"/>
      <c r="YE271" s="114"/>
      <c r="YF271" s="114"/>
      <c r="YG271" s="114"/>
      <c r="YH271" s="114"/>
      <c r="YI271" s="114"/>
      <c r="YJ271" s="114"/>
      <c r="YK271" s="114"/>
      <c r="YL271" s="114"/>
      <c r="YM271" s="114"/>
      <c r="YN271" s="114"/>
      <c r="YO271" s="114"/>
      <c r="YP271" s="114"/>
      <c r="YQ271" s="114"/>
      <c r="YR271" s="114"/>
      <c r="YS271" s="114"/>
      <c r="YT271" s="114"/>
      <c r="YU271" s="114"/>
      <c r="YV271" s="114"/>
      <c r="YW271" s="114"/>
      <c r="YX271" s="114"/>
      <c r="YY271" s="114"/>
      <c r="YZ271" s="114"/>
      <c r="ZA271" s="114"/>
      <c r="ZB271" s="114"/>
      <c r="ZC271" s="114"/>
      <c r="ZD271" s="114"/>
      <c r="ZE271" s="114"/>
      <c r="ZF271" s="114"/>
      <c r="ZG271" s="114"/>
      <c r="ZH271" s="114"/>
      <c r="ZI271" s="114"/>
      <c r="ZJ271" s="114"/>
      <c r="ZK271" s="114"/>
      <c r="ZL271" s="114"/>
      <c r="ZM271" s="114"/>
      <c r="ZN271" s="114"/>
      <c r="ZO271" s="114"/>
      <c r="ZP271" s="114"/>
      <c r="ZQ271" s="114"/>
      <c r="ZR271" s="114"/>
      <c r="ZS271" s="114"/>
      <c r="ZT271" s="114"/>
      <c r="ZU271" s="114"/>
      <c r="ZV271" s="114"/>
      <c r="ZW271" s="114"/>
      <c r="ZX271" s="114"/>
      <c r="ZY271" s="114"/>
      <c r="ZZ271" s="114"/>
      <c r="AAA271" s="114"/>
      <c r="AAB271" s="114"/>
      <c r="AAC271" s="114"/>
      <c r="AAD271" s="114"/>
      <c r="AAE271" s="114"/>
      <c r="AAF271" s="114"/>
      <c r="AAG271" s="114"/>
      <c r="AAH271" s="114"/>
      <c r="AAI271" s="114"/>
      <c r="AAJ271" s="114"/>
      <c r="AAK271" s="114"/>
      <c r="AAL271" s="114"/>
      <c r="AAM271" s="114"/>
      <c r="AAN271" s="114"/>
      <c r="AAO271" s="114"/>
      <c r="AAP271" s="114"/>
      <c r="AAQ271" s="114"/>
      <c r="AAR271" s="114"/>
      <c r="AAS271" s="114"/>
      <c r="AAT271" s="114"/>
      <c r="AAU271" s="114"/>
      <c r="AAV271" s="114"/>
      <c r="AAW271" s="114"/>
      <c r="AAX271" s="114"/>
      <c r="AAY271" s="114"/>
      <c r="AAZ271" s="114"/>
      <c r="ABA271" s="114"/>
      <c r="ABB271" s="114"/>
      <c r="ABC271" s="114"/>
      <c r="ABD271" s="114"/>
      <c r="ABE271" s="114"/>
      <c r="ABF271" s="114"/>
      <c r="ABG271" s="114"/>
      <c r="ABH271" s="114"/>
      <c r="ABI271" s="114"/>
      <c r="ABJ271" s="114"/>
      <c r="ABK271" s="114"/>
      <c r="ABL271" s="114"/>
      <c r="ABM271" s="114"/>
      <c r="ABN271" s="114"/>
      <c r="ABO271" s="114"/>
      <c r="ABP271" s="114"/>
      <c r="ABQ271" s="114"/>
      <c r="ABR271" s="114"/>
      <c r="ABS271" s="114"/>
      <c r="ABT271" s="114"/>
      <c r="ABU271" s="114"/>
      <c r="ABV271" s="114"/>
      <c r="ABW271" s="114"/>
      <c r="ABX271" s="114"/>
      <c r="ABY271" s="114"/>
      <c r="ABZ271" s="114"/>
      <c r="ACA271" s="114"/>
      <c r="ACB271" s="114"/>
      <c r="ACC271" s="114"/>
      <c r="ACD271" s="114"/>
      <c r="ACE271" s="114"/>
      <c r="ACF271" s="114"/>
      <c r="ACG271" s="114"/>
      <c r="ACH271" s="114"/>
      <c r="ACI271" s="114"/>
      <c r="ACJ271" s="114"/>
      <c r="ACK271" s="114"/>
      <c r="ACL271" s="114"/>
      <c r="ACM271" s="114"/>
      <c r="ACN271" s="114"/>
      <c r="ACO271" s="114"/>
      <c r="ACP271" s="114"/>
      <c r="ACQ271" s="114"/>
      <c r="ACR271" s="114"/>
      <c r="ACS271" s="114"/>
      <c r="ACT271" s="114"/>
      <c r="ACU271" s="114"/>
      <c r="ACV271" s="114"/>
      <c r="ACW271" s="114"/>
      <c r="ACX271" s="114"/>
      <c r="ACY271" s="114"/>
      <c r="ACZ271" s="114"/>
      <c r="ADA271" s="114"/>
      <c r="ADB271" s="114"/>
      <c r="ADC271" s="114"/>
      <c r="ADD271" s="114"/>
      <c r="ADE271" s="114"/>
      <c r="ADF271" s="114"/>
      <c r="ADG271" s="114"/>
      <c r="ADH271" s="114"/>
      <c r="ADI271" s="114"/>
      <c r="ADJ271" s="114"/>
      <c r="ADK271" s="114"/>
      <c r="ADL271" s="114"/>
      <c r="ADM271" s="114"/>
      <c r="ADN271" s="114"/>
      <c r="ADO271" s="114"/>
      <c r="ADP271" s="114"/>
      <c r="ADQ271" s="114"/>
      <c r="ADR271" s="114"/>
      <c r="ADS271" s="114"/>
      <c r="ADT271" s="114"/>
      <c r="ADU271" s="114"/>
      <c r="ADV271" s="114"/>
      <c r="ADW271" s="114"/>
      <c r="ADX271" s="114"/>
      <c r="ADY271" s="114"/>
      <c r="ADZ271" s="114"/>
      <c r="AEA271" s="114"/>
      <c r="AEB271" s="114"/>
      <c r="AEC271" s="114"/>
      <c r="AED271" s="114"/>
      <c r="AEE271" s="114"/>
      <c r="AEF271" s="114"/>
      <c r="AEG271" s="114"/>
      <c r="AEH271" s="114"/>
      <c r="AEI271" s="114"/>
      <c r="AEJ271" s="114"/>
      <c r="AEK271" s="114"/>
      <c r="AEL271" s="114"/>
      <c r="AEM271" s="114"/>
      <c r="AEN271" s="114"/>
      <c r="AEO271" s="114"/>
      <c r="AEP271" s="114"/>
      <c r="AEQ271" s="114"/>
      <c r="AER271" s="114"/>
      <c r="AES271" s="114"/>
      <c r="AET271" s="114"/>
      <c r="AEU271" s="114"/>
      <c r="AEV271" s="114"/>
      <c r="AEW271" s="114"/>
      <c r="AEX271" s="114"/>
      <c r="AEY271" s="114"/>
      <c r="AEZ271" s="114"/>
      <c r="AFA271" s="114"/>
      <c r="AFB271" s="114"/>
      <c r="AFC271" s="114"/>
      <c r="AFD271" s="114"/>
      <c r="AFE271" s="114"/>
      <c r="AFF271" s="114"/>
      <c r="AFG271" s="114"/>
      <c r="AFH271" s="114"/>
      <c r="AFI271" s="114"/>
      <c r="AFJ271" s="114"/>
      <c r="AFK271" s="114"/>
      <c r="AFL271" s="114"/>
      <c r="AFM271" s="114"/>
      <c r="AFN271" s="114"/>
      <c r="AFO271" s="114"/>
      <c r="AFP271" s="114"/>
      <c r="AFQ271" s="114"/>
      <c r="AFR271" s="114"/>
      <c r="AFS271" s="114"/>
      <c r="AFT271" s="114"/>
      <c r="AFU271" s="114"/>
      <c r="AFV271" s="114"/>
      <c r="AFW271" s="114"/>
      <c r="AFX271" s="114"/>
      <c r="AFY271" s="114"/>
      <c r="AFZ271" s="114"/>
      <c r="AGA271" s="114"/>
      <c r="AGB271" s="114"/>
      <c r="AGC271" s="114"/>
      <c r="AGD271" s="114"/>
      <c r="AGE271" s="114"/>
      <c r="AGF271" s="114"/>
      <c r="AGG271" s="114"/>
      <c r="AGH271" s="114"/>
      <c r="AGI271" s="114"/>
      <c r="AGJ271" s="114"/>
      <c r="AGK271" s="114"/>
      <c r="AGL271" s="114"/>
      <c r="AGM271" s="114"/>
      <c r="AGN271" s="114"/>
      <c r="AGO271" s="114"/>
      <c r="AGP271" s="114"/>
      <c r="AGQ271" s="114"/>
      <c r="AGR271" s="114"/>
      <c r="AGS271" s="114"/>
      <c r="AGT271" s="114"/>
      <c r="AGU271" s="114"/>
      <c r="AGV271" s="114"/>
      <c r="AGW271" s="114"/>
      <c r="AGX271" s="114"/>
      <c r="AGY271" s="114"/>
      <c r="AGZ271" s="114"/>
      <c r="AHA271" s="114"/>
      <c r="AHB271" s="114"/>
      <c r="AHC271" s="114"/>
      <c r="AHD271" s="114"/>
      <c r="AHE271" s="114"/>
      <c r="AHF271" s="114"/>
      <c r="AHG271" s="114"/>
      <c r="AHH271" s="114"/>
      <c r="AHI271" s="114"/>
      <c r="AHJ271" s="114"/>
      <c r="AHK271" s="114"/>
      <c r="AHL271" s="114"/>
      <c r="AHM271" s="114"/>
      <c r="AHN271" s="114"/>
      <c r="AHO271" s="114"/>
      <c r="AHP271" s="114"/>
      <c r="AHQ271" s="114"/>
      <c r="AHR271" s="114"/>
      <c r="AHS271" s="114"/>
      <c r="AHT271" s="114"/>
      <c r="AHU271" s="114"/>
      <c r="AHV271" s="114"/>
      <c r="AHW271" s="114"/>
      <c r="AHX271" s="114"/>
      <c r="AHY271" s="114"/>
      <c r="AHZ271" s="114"/>
      <c r="AIA271" s="114"/>
      <c r="AIB271" s="114"/>
      <c r="AIC271" s="114"/>
      <c r="AID271" s="114"/>
      <c r="AIE271" s="114"/>
      <c r="AIF271" s="114"/>
      <c r="AIG271" s="114"/>
      <c r="AIH271" s="114"/>
      <c r="AII271" s="114"/>
      <c r="AIJ271" s="114"/>
      <c r="AIK271" s="114"/>
      <c r="AIL271" s="114"/>
      <c r="AIM271" s="114"/>
      <c r="AIN271" s="114"/>
      <c r="AIO271" s="114"/>
      <c r="AIP271" s="114"/>
      <c r="AIQ271" s="114"/>
      <c r="AIR271" s="114"/>
      <c r="AIS271" s="114"/>
      <c r="AIT271" s="114"/>
      <c r="AIU271" s="114"/>
      <c r="AIV271" s="114"/>
      <c r="AIW271" s="114"/>
      <c r="AIX271" s="114"/>
      <c r="AIY271" s="114"/>
      <c r="AIZ271" s="114"/>
      <c r="AJA271" s="114"/>
      <c r="AJB271" s="114"/>
      <c r="AJC271" s="114"/>
      <c r="AJD271" s="114"/>
      <c r="AJE271" s="114"/>
      <c r="AJF271" s="114"/>
      <c r="AJG271" s="114"/>
      <c r="AJH271" s="114"/>
      <c r="AJI271" s="114"/>
      <c r="AJJ271" s="114"/>
      <c r="AJK271" s="114"/>
      <c r="AJL271" s="114"/>
      <c r="AJM271" s="114"/>
      <c r="AJN271" s="114"/>
      <c r="AJO271" s="114"/>
      <c r="AJP271" s="114"/>
      <c r="AJQ271" s="114"/>
      <c r="AJR271" s="114"/>
      <c r="AJS271" s="114"/>
      <c r="AJT271" s="114"/>
      <c r="AJU271" s="114"/>
      <c r="AJV271" s="114"/>
      <c r="AJW271" s="114"/>
      <c r="AJX271" s="114"/>
      <c r="AJY271" s="114"/>
      <c r="AJZ271" s="114"/>
      <c r="AKA271" s="114"/>
      <c r="AKB271" s="114"/>
      <c r="AKC271" s="114"/>
      <c r="AKD271" s="114"/>
      <c r="AKE271" s="114"/>
      <c r="AKF271" s="114"/>
      <c r="AKG271" s="114"/>
      <c r="AKH271" s="114"/>
      <c r="AKI271" s="114"/>
      <c r="AKJ271" s="114"/>
      <c r="AKK271" s="114"/>
      <c r="AKL271" s="114"/>
      <c r="AKM271" s="114"/>
      <c r="AKN271" s="114"/>
      <c r="AKO271" s="114"/>
      <c r="AKP271" s="114"/>
      <c r="AKQ271" s="114"/>
      <c r="AKR271" s="114"/>
      <c r="AKS271" s="114"/>
      <c r="AKT271" s="114"/>
      <c r="AKU271" s="114"/>
      <c r="AKV271" s="114"/>
      <c r="AKW271" s="114"/>
      <c r="AKX271" s="114"/>
      <c r="AKY271" s="114"/>
      <c r="AKZ271" s="114"/>
      <c r="ALA271" s="114"/>
      <c r="ALB271" s="114"/>
      <c r="ALC271" s="114"/>
      <c r="ALD271" s="114"/>
      <c r="ALE271" s="114"/>
      <c r="ALF271" s="114"/>
      <c r="ALG271" s="114"/>
      <c r="ALH271" s="114"/>
      <c r="ALI271" s="114"/>
      <c r="ALJ271" s="114"/>
      <c r="ALK271" s="114"/>
      <c r="ALL271" s="114"/>
      <c r="ALM271" s="114"/>
      <c r="ALN271" s="114"/>
      <c r="ALO271" s="114"/>
      <c r="ALP271" s="114"/>
      <c r="ALQ271" s="114"/>
      <c r="ALR271" s="114"/>
      <c r="ALS271" s="114"/>
      <c r="ALT271" s="114"/>
      <c r="ALU271" s="114"/>
      <c r="ALV271" s="114"/>
      <c r="ALW271" s="114"/>
      <c r="ALX271" s="114"/>
      <c r="ALY271" s="114"/>
      <c r="ALZ271" s="114"/>
      <c r="AMA271" s="114"/>
      <c r="AMB271" s="114"/>
      <c r="AMC271" s="114"/>
      <c r="AMD271" s="114"/>
      <c r="AME271" s="114"/>
      <c r="AMF271" s="114"/>
      <c r="AMG271" s="114"/>
      <c r="AMH271" s="114"/>
      <c r="AMI271" s="114"/>
      <c r="AMJ271" s="114"/>
    </row>
    <row r="272" spans="1:1024" ht="39.75" customHeight="1">
      <c r="A272" s="182" t="s">
        <v>395</v>
      </c>
      <c r="B272" s="183"/>
      <c r="C272" s="183"/>
      <c r="D272" s="183"/>
      <c r="E272" s="183"/>
      <c r="F272" s="183"/>
      <c r="G272" s="183"/>
      <c r="H272" s="183"/>
      <c r="I272" s="183"/>
      <c r="J272" s="183"/>
      <c r="K272" s="183"/>
      <c r="L272" s="183"/>
      <c r="M272" s="184"/>
      <c r="N272" s="41"/>
      <c r="O272" s="41"/>
    </row>
    <row r="273" spans="1:15" ht="26.25" customHeight="1">
      <c r="A273" s="65" t="s">
        <v>352</v>
      </c>
      <c r="B273" s="190" t="s">
        <v>405</v>
      </c>
      <c r="C273" s="190"/>
      <c r="D273" s="190"/>
      <c r="E273" s="190"/>
      <c r="F273" s="190"/>
      <c r="G273" s="190"/>
      <c r="H273" s="190"/>
      <c r="I273" s="190"/>
      <c r="J273" s="190"/>
      <c r="K273" s="190"/>
      <c r="L273" s="190"/>
      <c r="M273" s="190"/>
      <c r="N273" s="41"/>
      <c r="O273" s="41"/>
    </row>
    <row r="274" spans="1:15" ht="30.75" customHeight="1">
      <c r="A274" s="66"/>
      <c r="B274" s="185" t="s">
        <v>222</v>
      </c>
      <c r="C274" s="186"/>
      <c r="D274" s="186"/>
      <c r="E274" s="186"/>
      <c r="F274" s="186"/>
      <c r="G274" s="186"/>
      <c r="H274" s="186"/>
      <c r="I274" s="186"/>
      <c r="J274" s="186"/>
      <c r="K274" s="186"/>
      <c r="L274" s="186"/>
      <c r="M274" s="187"/>
      <c r="N274" s="41"/>
      <c r="O274" s="41"/>
    </row>
    <row r="275" spans="1:15" ht="27.75" customHeight="1">
      <c r="A275" s="136" t="s">
        <v>353</v>
      </c>
      <c r="B275" s="140" t="s">
        <v>354</v>
      </c>
      <c r="C275" s="33" t="s">
        <v>31</v>
      </c>
      <c r="D275" s="34">
        <f t="shared" ref="D275:D294" si="19">SUM(E275:H275)</f>
        <v>8163.2000000000007</v>
      </c>
      <c r="E275" s="34">
        <v>0</v>
      </c>
      <c r="F275" s="34">
        <v>0</v>
      </c>
      <c r="G275" s="34">
        <f>7305+532.2+400-74</f>
        <v>8163.2000000000007</v>
      </c>
      <c r="H275" s="34">
        <v>0</v>
      </c>
      <c r="I275" s="139" t="s">
        <v>355</v>
      </c>
      <c r="J275" s="188" t="s">
        <v>199</v>
      </c>
      <c r="K275" s="33" t="s">
        <v>199</v>
      </c>
      <c r="L275" s="137" t="s">
        <v>199</v>
      </c>
      <c r="M275" s="136" t="s">
        <v>345</v>
      </c>
      <c r="N275" s="49"/>
      <c r="O275" s="41"/>
    </row>
    <row r="276" spans="1:15" ht="27.75" customHeight="1">
      <c r="A276" s="136"/>
      <c r="B276" s="140"/>
      <c r="C276" s="33" t="s">
        <v>32</v>
      </c>
      <c r="D276" s="34">
        <f t="shared" si="19"/>
        <v>13324.5</v>
      </c>
      <c r="E276" s="34">
        <v>0</v>
      </c>
      <c r="F276" s="34">
        <v>0</v>
      </c>
      <c r="G276" s="34">
        <f>8524.5+4800</f>
        <v>13324.5</v>
      </c>
      <c r="H276" s="34">
        <v>0</v>
      </c>
      <c r="I276" s="139"/>
      <c r="J276" s="188"/>
      <c r="K276" s="33" t="s">
        <v>199</v>
      </c>
      <c r="L276" s="137"/>
      <c r="M276" s="136"/>
      <c r="N276" s="41"/>
      <c r="O276" s="41"/>
    </row>
    <row r="277" spans="1:15" ht="27.75" customHeight="1">
      <c r="A277" s="136"/>
      <c r="B277" s="140"/>
      <c r="C277" s="33" t="s">
        <v>33</v>
      </c>
      <c r="D277" s="34">
        <f t="shared" si="19"/>
        <v>8824.9</v>
      </c>
      <c r="E277" s="34">
        <v>0</v>
      </c>
      <c r="F277" s="34">
        <v>0</v>
      </c>
      <c r="G277" s="34">
        <v>8824.9</v>
      </c>
      <c r="H277" s="34">
        <v>0</v>
      </c>
      <c r="I277" s="139"/>
      <c r="J277" s="188"/>
      <c r="K277" s="33" t="s">
        <v>199</v>
      </c>
      <c r="L277" s="137"/>
      <c r="M277" s="136"/>
      <c r="N277" s="41"/>
      <c r="O277" s="41"/>
    </row>
    <row r="278" spans="1:15" ht="27.75" customHeight="1">
      <c r="A278" s="136"/>
      <c r="B278" s="140"/>
      <c r="C278" s="33" t="s">
        <v>34</v>
      </c>
      <c r="D278" s="34">
        <f t="shared" si="19"/>
        <v>8824.9</v>
      </c>
      <c r="E278" s="34">
        <v>0</v>
      </c>
      <c r="F278" s="34">
        <v>0</v>
      </c>
      <c r="G278" s="34">
        <v>8824.9</v>
      </c>
      <c r="H278" s="34">
        <v>0</v>
      </c>
      <c r="I278" s="139"/>
      <c r="J278" s="188"/>
      <c r="K278" s="33" t="s">
        <v>199</v>
      </c>
      <c r="L278" s="137"/>
      <c r="M278" s="136"/>
      <c r="N278" s="41"/>
      <c r="O278" s="41"/>
    </row>
    <row r="279" spans="1:15" ht="30" customHeight="1">
      <c r="A279" s="136" t="s">
        <v>356</v>
      </c>
      <c r="B279" s="140" t="s">
        <v>357</v>
      </c>
      <c r="C279" s="33" t="s">
        <v>31</v>
      </c>
      <c r="D279" s="34">
        <f t="shared" si="19"/>
        <v>540</v>
      </c>
      <c r="E279" s="34">
        <v>0</v>
      </c>
      <c r="F279" s="34">
        <v>0</v>
      </c>
      <c r="G279" s="34">
        <v>540</v>
      </c>
      <c r="H279" s="34">
        <v>0</v>
      </c>
      <c r="I279" s="139" t="s">
        <v>358</v>
      </c>
      <c r="J279" s="140" t="s">
        <v>68</v>
      </c>
      <c r="K279" s="33">
        <v>9</v>
      </c>
      <c r="L279" s="139" t="s">
        <v>42</v>
      </c>
      <c r="M279" s="136" t="s">
        <v>359</v>
      </c>
      <c r="N279" s="41"/>
      <c r="O279" s="41"/>
    </row>
    <row r="280" spans="1:15" ht="30" customHeight="1">
      <c r="A280" s="136"/>
      <c r="B280" s="140"/>
      <c r="C280" s="33" t="s">
        <v>32</v>
      </c>
      <c r="D280" s="34">
        <f t="shared" si="19"/>
        <v>540</v>
      </c>
      <c r="E280" s="34">
        <v>0</v>
      </c>
      <c r="F280" s="34">
        <v>0</v>
      </c>
      <c r="G280" s="34">
        <v>540</v>
      </c>
      <c r="H280" s="34">
        <v>0</v>
      </c>
      <c r="I280" s="139"/>
      <c r="J280" s="140"/>
      <c r="K280" s="33">
        <v>9</v>
      </c>
      <c r="L280" s="139"/>
      <c r="M280" s="136"/>
      <c r="N280" s="41"/>
      <c r="O280" s="41"/>
    </row>
    <row r="281" spans="1:15" ht="30" customHeight="1">
      <c r="A281" s="136"/>
      <c r="B281" s="140"/>
      <c r="C281" s="33" t="s">
        <v>33</v>
      </c>
      <c r="D281" s="34">
        <f t="shared" si="19"/>
        <v>540</v>
      </c>
      <c r="E281" s="34">
        <v>0</v>
      </c>
      <c r="F281" s="34">
        <v>0</v>
      </c>
      <c r="G281" s="34">
        <v>540</v>
      </c>
      <c r="H281" s="34">
        <v>0</v>
      </c>
      <c r="I281" s="139"/>
      <c r="J281" s="140"/>
      <c r="K281" s="33">
        <v>9</v>
      </c>
      <c r="L281" s="139"/>
      <c r="M281" s="136"/>
      <c r="N281" s="41"/>
      <c r="O281" s="41"/>
    </row>
    <row r="282" spans="1:15" ht="30" customHeight="1">
      <c r="A282" s="136"/>
      <c r="B282" s="140"/>
      <c r="C282" s="33" t="s">
        <v>34</v>
      </c>
      <c r="D282" s="34">
        <f t="shared" si="19"/>
        <v>540</v>
      </c>
      <c r="E282" s="34">
        <v>0</v>
      </c>
      <c r="F282" s="34">
        <v>0</v>
      </c>
      <c r="G282" s="34">
        <v>540</v>
      </c>
      <c r="H282" s="34">
        <v>0</v>
      </c>
      <c r="I282" s="139"/>
      <c r="J282" s="140"/>
      <c r="K282" s="33">
        <v>9</v>
      </c>
      <c r="L282" s="139"/>
      <c r="M282" s="136"/>
      <c r="N282" s="41"/>
      <c r="O282" s="41"/>
    </row>
    <row r="283" spans="1:15" ht="49.5" customHeight="1">
      <c r="A283" s="136" t="s">
        <v>360</v>
      </c>
      <c r="B283" s="140" t="s">
        <v>295</v>
      </c>
      <c r="C283" s="33" t="s">
        <v>31</v>
      </c>
      <c r="D283" s="34">
        <f t="shared" si="19"/>
        <v>172.6</v>
      </c>
      <c r="E283" s="34">
        <v>0</v>
      </c>
      <c r="F283" s="34">
        <v>172.6</v>
      </c>
      <c r="G283" s="34">
        <v>0</v>
      </c>
      <c r="H283" s="34">
        <v>0</v>
      </c>
      <c r="I283" s="26" t="s">
        <v>297</v>
      </c>
      <c r="J283" s="35" t="s">
        <v>68</v>
      </c>
      <c r="K283" s="33">
        <v>54</v>
      </c>
      <c r="L283" s="139" t="s">
        <v>42</v>
      </c>
      <c r="M283" s="136" t="s">
        <v>361</v>
      </c>
      <c r="N283" s="41"/>
      <c r="O283" s="41"/>
    </row>
    <row r="284" spans="1:15" ht="49.5" customHeight="1">
      <c r="A284" s="136"/>
      <c r="B284" s="140"/>
      <c r="C284" s="33" t="s">
        <v>32</v>
      </c>
      <c r="D284" s="34">
        <f t="shared" si="19"/>
        <v>0</v>
      </c>
      <c r="E284" s="34">
        <v>0</v>
      </c>
      <c r="F284" s="34">
        <v>0</v>
      </c>
      <c r="G284" s="34">
        <v>0</v>
      </c>
      <c r="H284" s="34">
        <v>0</v>
      </c>
      <c r="I284" s="26" t="s">
        <v>297</v>
      </c>
      <c r="J284" s="35" t="s">
        <v>68</v>
      </c>
      <c r="K284" s="33" t="s">
        <v>199</v>
      </c>
      <c r="L284" s="139"/>
      <c r="M284" s="136"/>
      <c r="N284" s="41"/>
      <c r="O284" s="41"/>
    </row>
    <row r="285" spans="1:15" ht="49.5" customHeight="1">
      <c r="A285" s="136"/>
      <c r="B285" s="140"/>
      <c r="C285" s="33" t="s">
        <v>33</v>
      </c>
      <c r="D285" s="34">
        <f t="shared" si="19"/>
        <v>0</v>
      </c>
      <c r="E285" s="34">
        <v>0</v>
      </c>
      <c r="F285" s="34">
        <v>0</v>
      </c>
      <c r="G285" s="34">
        <v>0</v>
      </c>
      <c r="H285" s="34">
        <v>0</v>
      </c>
      <c r="I285" s="26" t="s">
        <v>297</v>
      </c>
      <c r="J285" s="35" t="s">
        <v>68</v>
      </c>
      <c r="K285" s="33" t="s">
        <v>199</v>
      </c>
      <c r="L285" s="139"/>
      <c r="M285" s="136"/>
      <c r="N285" s="41"/>
      <c r="O285" s="41"/>
    </row>
    <row r="286" spans="1:15" ht="89.25" customHeight="1">
      <c r="A286" s="136"/>
      <c r="B286" s="140"/>
      <c r="C286" s="33" t="s">
        <v>34</v>
      </c>
      <c r="D286" s="34">
        <f t="shared" si="19"/>
        <v>0</v>
      </c>
      <c r="E286" s="34">
        <v>0</v>
      </c>
      <c r="F286" s="34">
        <v>0</v>
      </c>
      <c r="G286" s="34">
        <v>0</v>
      </c>
      <c r="H286" s="34">
        <v>0</v>
      </c>
      <c r="I286" s="26" t="s">
        <v>297</v>
      </c>
      <c r="J286" s="35" t="s">
        <v>68</v>
      </c>
      <c r="K286" s="33" t="s">
        <v>199</v>
      </c>
      <c r="L286" s="139"/>
      <c r="M286" s="136"/>
      <c r="N286" s="41"/>
      <c r="O286" s="41"/>
    </row>
    <row r="287" spans="1:15" ht="48" customHeight="1">
      <c r="A287" s="136" t="s">
        <v>362</v>
      </c>
      <c r="B287" s="140" t="s">
        <v>363</v>
      </c>
      <c r="C287" s="33" t="s">
        <v>31</v>
      </c>
      <c r="D287" s="34">
        <f t="shared" si="19"/>
        <v>87.6</v>
      </c>
      <c r="E287" s="34">
        <v>0</v>
      </c>
      <c r="F287" s="34">
        <v>0</v>
      </c>
      <c r="G287" s="34">
        <v>87.6</v>
      </c>
      <c r="H287" s="34">
        <v>0</v>
      </c>
      <c r="I287" s="26" t="s">
        <v>364</v>
      </c>
      <c r="J287" s="140" t="s">
        <v>68</v>
      </c>
      <c r="K287" s="33">
        <v>10</v>
      </c>
      <c r="L287" s="139" t="s">
        <v>42</v>
      </c>
      <c r="M287" s="136" t="s">
        <v>365</v>
      </c>
      <c r="N287" s="41"/>
      <c r="O287" s="41"/>
    </row>
    <row r="288" spans="1:15" ht="48" customHeight="1">
      <c r="A288" s="136"/>
      <c r="B288" s="140"/>
      <c r="C288" s="33" t="s">
        <v>32</v>
      </c>
      <c r="D288" s="34">
        <f t="shared" si="19"/>
        <v>0</v>
      </c>
      <c r="E288" s="34">
        <v>0</v>
      </c>
      <c r="F288" s="34">
        <v>0</v>
      </c>
      <c r="G288" s="34">
        <v>0</v>
      </c>
      <c r="H288" s="34">
        <v>0</v>
      </c>
      <c r="I288" s="26" t="s">
        <v>199</v>
      </c>
      <c r="J288" s="140"/>
      <c r="K288" s="33" t="s">
        <v>199</v>
      </c>
      <c r="L288" s="139"/>
      <c r="M288" s="136"/>
      <c r="N288" s="41"/>
      <c r="O288" s="41"/>
    </row>
    <row r="289" spans="1:1024" ht="48" customHeight="1">
      <c r="A289" s="136"/>
      <c r="B289" s="140"/>
      <c r="C289" s="33" t="s">
        <v>33</v>
      </c>
      <c r="D289" s="34">
        <f t="shared" si="19"/>
        <v>0</v>
      </c>
      <c r="E289" s="34">
        <v>0</v>
      </c>
      <c r="F289" s="34">
        <v>0</v>
      </c>
      <c r="G289" s="34">
        <v>0</v>
      </c>
      <c r="H289" s="34">
        <v>0</v>
      </c>
      <c r="I289" s="26" t="s">
        <v>199</v>
      </c>
      <c r="J289" s="140"/>
      <c r="K289" s="33" t="s">
        <v>199</v>
      </c>
      <c r="L289" s="139"/>
      <c r="M289" s="136"/>
      <c r="N289" s="41"/>
      <c r="O289" s="41"/>
    </row>
    <row r="290" spans="1:1024" ht="68.25" customHeight="1">
      <c r="A290" s="136"/>
      <c r="B290" s="140"/>
      <c r="C290" s="33" t="s">
        <v>34</v>
      </c>
      <c r="D290" s="34">
        <f t="shared" si="19"/>
        <v>0</v>
      </c>
      <c r="E290" s="34">
        <v>0</v>
      </c>
      <c r="F290" s="34">
        <v>0</v>
      </c>
      <c r="G290" s="34">
        <v>0</v>
      </c>
      <c r="H290" s="34">
        <v>0</v>
      </c>
      <c r="I290" s="26" t="s">
        <v>199</v>
      </c>
      <c r="J290" s="140"/>
      <c r="K290" s="33" t="s">
        <v>199</v>
      </c>
      <c r="L290" s="139"/>
      <c r="M290" s="136"/>
      <c r="N290" s="41"/>
      <c r="O290" s="41"/>
    </row>
    <row r="291" spans="1:1024" s="115" customFormat="1" ht="21.75" customHeight="1">
      <c r="A291" s="136" t="s">
        <v>191</v>
      </c>
      <c r="B291" s="136"/>
      <c r="C291" s="103" t="s">
        <v>31</v>
      </c>
      <c r="D291" s="105">
        <f t="shared" si="19"/>
        <v>8963.4000000000015</v>
      </c>
      <c r="E291" s="105">
        <f t="shared" ref="E291:H294" si="20">E275+E279+E283+E287</f>
        <v>0</v>
      </c>
      <c r="F291" s="105">
        <f t="shared" si="20"/>
        <v>172.6</v>
      </c>
      <c r="G291" s="105">
        <f t="shared" si="20"/>
        <v>8790.8000000000011</v>
      </c>
      <c r="H291" s="105">
        <f t="shared" si="20"/>
        <v>0</v>
      </c>
      <c r="I291" s="141" t="s">
        <v>192</v>
      </c>
      <c r="J291" s="141" t="s">
        <v>192</v>
      </c>
      <c r="K291" s="141" t="s">
        <v>192</v>
      </c>
      <c r="L291" s="141" t="s">
        <v>192</v>
      </c>
      <c r="M291" s="141" t="s">
        <v>192</v>
      </c>
      <c r="N291" s="49"/>
      <c r="O291" s="41"/>
      <c r="P291" s="114"/>
      <c r="Q291" s="114"/>
      <c r="R291" s="114"/>
      <c r="S291" s="114"/>
      <c r="T291" s="114"/>
      <c r="U291" s="114"/>
      <c r="V291" s="114"/>
      <c r="W291" s="114"/>
      <c r="X291" s="114"/>
      <c r="Y291" s="114"/>
      <c r="Z291" s="114"/>
      <c r="AA291" s="114"/>
      <c r="AB291" s="114"/>
      <c r="AC291" s="114"/>
      <c r="AD291" s="114"/>
      <c r="AE291" s="114"/>
      <c r="AF291" s="114"/>
      <c r="AG291" s="114"/>
      <c r="AH291" s="114"/>
      <c r="AI291" s="114"/>
      <c r="AJ291" s="114"/>
      <c r="AK291" s="114"/>
      <c r="AL291" s="114"/>
      <c r="AM291" s="114"/>
      <c r="AN291" s="114"/>
      <c r="AO291" s="114"/>
      <c r="AP291" s="114"/>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114"/>
      <c r="BY291" s="114"/>
      <c r="BZ291" s="114"/>
      <c r="CA291" s="114"/>
      <c r="CB291" s="114"/>
      <c r="CC291" s="114"/>
      <c r="CD291" s="114"/>
      <c r="CE291" s="114"/>
      <c r="CF291" s="114"/>
      <c r="CG291" s="114"/>
      <c r="CH291" s="114"/>
      <c r="CI291" s="114"/>
      <c r="CJ291" s="114"/>
      <c r="CK291" s="114"/>
      <c r="CL291" s="114"/>
      <c r="CM291" s="114"/>
      <c r="CN291" s="114"/>
      <c r="CO291" s="114"/>
      <c r="CP291" s="114"/>
      <c r="CQ291" s="114"/>
      <c r="CR291" s="114"/>
      <c r="CS291" s="114"/>
      <c r="CT291" s="114"/>
      <c r="CU291" s="114"/>
      <c r="CV291" s="114"/>
      <c r="CW291" s="114"/>
      <c r="CX291" s="114"/>
      <c r="CY291" s="114"/>
      <c r="CZ291" s="114"/>
      <c r="DA291" s="114"/>
      <c r="DB291" s="114"/>
      <c r="DC291" s="114"/>
      <c r="DD291" s="114"/>
      <c r="DE291" s="114"/>
      <c r="DF291" s="114"/>
      <c r="DG291" s="114"/>
      <c r="DH291" s="114"/>
      <c r="DI291" s="114"/>
      <c r="DJ291" s="114"/>
      <c r="DK291" s="114"/>
      <c r="DL291" s="114"/>
      <c r="DM291" s="114"/>
      <c r="DN291" s="114"/>
      <c r="DO291" s="114"/>
      <c r="DP291" s="114"/>
      <c r="DQ291" s="114"/>
      <c r="DR291" s="114"/>
      <c r="DS291" s="114"/>
      <c r="DT291" s="114"/>
      <c r="DU291" s="114"/>
      <c r="DV291" s="114"/>
      <c r="DW291" s="114"/>
      <c r="DX291" s="114"/>
      <c r="DY291" s="114"/>
      <c r="DZ291" s="114"/>
      <c r="EA291" s="114"/>
      <c r="EB291" s="114"/>
      <c r="EC291" s="114"/>
      <c r="ED291" s="114"/>
      <c r="EE291" s="114"/>
      <c r="EF291" s="114"/>
      <c r="EG291" s="114"/>
      <c r="EH291" s="114"/>
      <c r="EI291" s="114"/>
      <c r="EJ291" s="114"/>
      <c r="EK291" s="114"/>
      <c r="EL291" s="114"/>
      <c r="EM291" s="114"/>
      <c r="EN291" s="114"/>
      <c r="EO291" s="114"/>
      <c r="EP291" s="114"/>
      <c r="EQ291" s="114"/>
      <c r="ER291" s="114"/>
      <c r="ES291" s="114"/>
      <c r="ET291" s="114"/>
      <c r="EU291" s="114"/>
      <c r="EV291" s="114"/>
      <c r="EW291" s="114"/>
      <c r="EX291" s="114"/>
      <c r="EY291" s="114"/>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114"/>
      <c r="JR291" s="114"/>
      <c r="JS291" s="114"/>
      <c r="JT291" s="114"/>
      <c r="JU291" s="114"/>
      <c r="JV291" s="114"/>
      <c r="JW291" s="114"/>
      <c r="JX291" s="114"/>
      <c r="JY291" s="114"/>
      <c r="JZ291" s="114"/>
      <c r="KA291" s="114"/>
      <c r="KB291" s="114"/>
      <c r="KC291" s="114"/>
      <c r="KD291" s="114"/>
      <c r="KE291" s="114"/>
      <c r="KF291" s="114"/>
      <c r="KG291" s="114"/>
      <c r="KH291" s="114"/>
      <c r="KI291" s="114"/>
      <c r="KJ291" s="114"/>
      <c r="KK291" s="114"/>
      <c r="KL291" s="114"/>
      <c r="KM291" s="114"/>
      <c r="KN291" s="114"/>
      <c r="KO291" s="114"/>
      <c r="KP291" s="114"/>
      <c r="KQ291" s="114"/>
      <c r="KR291" s="114"/>
      <c r="KS291" s="114"/>
      <c r="KT291" s="114"/>
      <c r="KU291" s="114"/>
      <c r="KV291" s="114"/>
      <c r="KW291" s="114"/>
      <c r="KX291" s="114"/>
      <c r="KY291" s="114"/>
      <c r="KZ291" s="114"/>
      <c r="LA291" s="114"/>
      <c r="LB291" s="114"/>
      <c r="LC291" s="114"/>
      <c r="LD291" s="114"/>
      <c r="LE291" s="114"/>
      <c r="LF291" s="114"/>
      <c r="LG291" s="114"/>
      <c r="LH291" s="114"/>
      <c r="LI291" s="114"/>
      <c r="LJ291" s="114"/>
      <c r="LK291" s="114"/>
      <c r="LL291" s="114"/>
      <c r="LM291" s="114"/>
      <c r="LN291" s="114"/>
      <c r="LO291" s="114"/>
      <c r="LP291" s="114"/>
      <c r="LQ291" s="114"/>
      <c r="LR291" s="114"/>
      <c r="LS291" s="114"/>
      <c r="LT291" s="114"/>
      <c r="LU291" s="114"/>
      <c r="LV291" s="114"/>
      <c r="LW291" s="114"/>
      <c r="LX291" s="114"/>
      <c r="LY291" s="114"/>
      <c r="LZ291" s="114"/>
      <c r="MA291" s="114"/>
      <c r="MB291" s="114"/>
      <c r="MC291" s="114"/>
      <c r="MD291" s="114"/>
      <c r="ME291" s="114"/>
      <c r="MF291" s="114"/>
      <c r="MG291" s="114"/>
      <c r="MH291" s="114"/>
      <c r="MI291" s="114"/>
      <c r="MJ291" s="114"/>
      <c r="MK291" s="114"/>
      <c r="ML291" s="114"/>
      <c r="MM291" s="114"/>
      <c r="MN291" s="114"/>
      <c r="MO291" s="114"/>
      <c r="MP291" s="114"/>
      <c r="MQ291" s="114"/>
      <c r="MR291" s="114"/>
      <c r="MS291" s="114"/>
      <c r="MT291" s="114"/>
      <c r="MU291" s="114"/>
      <c r="MV291" s="114"/>
      <c r="MW291" s="114"/>
      <c r="MX291" s="114"/>
      <c r="MY291" s="114"/>
      <c r="MZ291" s="114"/>
      <c r="NA291" s="114"/>
      <c r="NB291" s="114"/>
      <c r="NC291" s="114"/>
      <c r="ND291" s="114"/>
      <c r="NE291" s="114"/>
      <c r="NF291" s="114"/>
      <c r="NG291" s="114"/>
      <c r="NH291" s="114"/>
      <c r="NI291" s="114"/>
      <c r="NJ291" s="114"/>
      <c r="NK291" s="114"/>
      <c r="NL291" s="114"/>
      <c r="NM291" s="114"/>
      <c r="NN291" s="114"/>
      <c r="NO291" s="114"/>
      <c r="NP291" s="114"/>
      <c r="NQ291" s="114"/>
      <c r="NR291" s="114"/>
      <c r="NS291" s="114"/>
      <c r="NT291" s="114"/>
      <c r="NU291" s="114"/>
      <c r="NV291" s="114"/>
      <c r="NW291" s="114"/>
      <c r="NX291" s="114"/>
      <c r="NY291" s="114"/>
      <c r="NZ291" s="114"/>
      <c r="OA291" s="114"/>
      <c r="OB291" s="114"/>
      <c r="OC291" s="114"/>
      <c r="OD291" s="114"/>
      <c r="OE291" s="114"/>
      <c r="OF291" s="114"/>
      <c r="OG291" s="114"/>
      <c r="OH291" s="114"/>
      <c r="OI291" s="114"/>
      <c r="OJ291" s="114"/>
      <c r="OK291" s="114"/>
      <c r="OL291" s="114"/>
      <c r="OM291" s="114"/>
      <c r="ON291" s="114"/>
      <c r="OO291" s="114"/>
      <c r="OP291" s="114"/>
      <c r="OQ291" s="114"/>
      <c r="OR291" s="114"/>
      <c r="OS291" s="114"/>
      <c r="OT291" s="114"/>
      <c r="OU291" s="114"/>
      <c r="OV291" s="114"/>
      <c r="OW291" s="114"/>
      <c r="OX291" s="114"/>
      <c r="OY291" s="114"/>
      <c r="OZ291" s="114"/>
      <c r="PA291" s="114"/>
      <c r="PB291" s="114"/>
      <c r="PC291" s="114"/>
      <c r="PD291" s="114"/>
      <c r="PE291" s="114"/>
      <c r="PF291" s="114"/>
      <c r="PG291" s="114"/>
      <c r="PH291" s="114"/>
      <c r="PI291" s="114"/>
      <c r="PJ291" s="114"/>
      <c r="PK291" s="114"/>
      <c r="PL291" s="114"/>
      <c r="PM291" s="114"/>
      <c r="PN291" s="114"/>
      <c r="PO291" s="114"/>
      <c r="PP291" s="114"/>
      <c r="PQ291" s="114"/>
      <c r="PR291" s="114"/>
      <c r="PS291" s="114"/>
      <c r="PT291" s="114"/>
      <c r="PU291" s="114"/>
      <c r="PV291" s="114"/>
      <c r="PW291" s="114"/>
      <c r="PX291" s="114"/>
      <c r="PY291" s="114"/>
      <c r="PZ291" s="114"/>
      <c r="QA291" s="114"/>
      <c r="QB291" s="114"/>
      <c r="QC291" s="114"/>
      <c r="QD291" s="114"/>
      <c r="QE291" s="114"/>
      <c r="QF291" s="114"/>
      <c r="QG291" s="114"/>
      <c r="QH291" s="114"/>
      <c r="QI291" s="114"/>
      <c r="QJ291" s="114"/>
      <c r="QK291" s="114"/>
      <c r="QL291" s="114"/>
      <c r="QM291" s="114"/>
      <c r="QN291" s="114"/>
      <c r="QO291" s="114"/>
      <c r="QP291" s="114"/>
      <c r="QQ291" s="114"/>
      <c r="QR291" s="114"/>
      <c r="QS291" s="114"/>
      <c r="QT291" s="114"/>
      <c r="QU291" s="114"/>
      <c r="QV291" s="114"/>
      <c r="QW291" s="114"/>
      <c r="QX291" s="114"/>
      <c r="QY291" s="114"/>
      <c r="QZ291" s="114"/>
      <c r="RA291" s="114"/>
      <c r="RB291" s="114"/>
      <c r="RC291" s="114"/>
      <c r="RD291" s="114"/>
      <c r="RE291" s="114"/>
      <c r="RF291" s="114"/>
      <c r="RG291" s="114"/>
      <c r="RH291" s="114"/>
      <c r="RI291" s="114"/>
      <c r="RJ291" s="114"/>
      <c r="RK291" s="114"/>
      <c r="RL291" s="114"/>
      <c r="RM291" s="114"/>
      <c r="RN291" s="114"/>
      <c r="RO291" s="114"/>
      <c r="RP291" s="114"/>
      <c r="RQ291" s="114"/>
      <c r="RR291" s="114"/>
      <c r="RS291" s="114"/>
      <c r="RT291" s="114"/>
      <c r="RU291" s="114"/>
      <c r="RV291" s="114"/>
      <c r="RW291" s="114"/>
      <c r="RX291" s="114"/>
      <c r="RY291" s="114"/>
      <c r="RZ291" s="114"/>
      <c r="SA291" s="114"/>
      <c r="SB291" s="114"/>
      <c r="SC291" s="114"/>
      <c r="SD291" s="114"/>
      <c r="SE291" s="114"/>
      <c r="SF291" s="114"/>
      <c r="SG291" s="114"/>
      <c r="SH291" s="114"/>
      <c r="SI291" s="114"/>
      <c r="SJ291" s="114"/>
      <c r="SK291" s="114"/>
      <c r="SL291" s="114"/>
      <c r="SM291" s="114"/>
      <c r="SN291" s="114"/>
      <c r="SO291" s="114"/>
      <c r="SP291" s="114"/>
      <c r="SQ291" s="114"/>
      <c r="SR291" s="114"/>
      <c r="SS291" s="114"/>
      <c r="ST291" s="114"/>
      <c r="SU291" s="114"/>
      <c r="SV291" s="114"/>
      <c r="SW291" s="114"/>
      <c r="SX291" s="114"/>
      <c r="SY291" s="114"/>
      <c r="SZ291" s="114"/>
      <c r="TA291" s="114"/>
      <c r="TB291" s="114"/>
      <c r="TC291" s="114"/>
      <c r="TD291" s="114"/>
      <c r="TE291" s="114"/>
      <c r="TF291" s="114"/>
      <c r="TG291" s="114"/>
      <c r="TH291" s="114"/>
      <c r="TI291" s="114"/>
      <c r="TJ291" s="114"/>
      <c r="TK291" s="114"/>
      <c r="TL291" s="114"/>
      <c r="TM291" s="114"/>
      <c r="TN291" s="114"/>
      <c r="TO291" s="114"/>
      <c r="TP291" s="114"/>
      <c r="TQ291" s="114"/>
      <c r="TR291" s="114"/>
      <c r="TS291" s="114"/>
      <c r="TT291" s="114"/>
      <c r="TU291" s="114"/>
      <c r="TV291" s="114"/>
      <c r="TW291" s="114"/>
      <c r="TX291" s="114"/>
      <c r="TY291" s="114"/>
      <c r="TZ291" s="114"/>
      <c r="UA291" s="114"/>
      <c r="UB291" s="114"/>
      <c r="UC291" s="114"/>
      <c r="UD291" s="114"/>
      <c r="UE291" s="114"/>
      <c r="UF291" s="114"/>
      <c r="UG291" s="114"/>
      <c r="UH291" s="114"/>
      <c r="UI291" s="114"/>
      <c r="UJ291" s="114"/>
      <c r="UK291" s="114"/>
      <c r="UL291" s="114"/>
      <c r="UM291" s="114"/>
      <c r="UN291" s="114"/>
      <c r="UO291" s="114"/>
      <c r="UP291" s="114"/>
      <c r="UQ291" s="114"/>
      <c r="UR291" s="114"/>
      <c r="US291" s="114"/>
      <c r="UT291" s="114"/>
      <c r="UU291" s="114"/>
      <c r="UV291" s="114"/>
      <c r="UW291" s="114"/>
      <c r="UX291" s="114"/>
      <c r="UY291" s="114"/>
      <c r="UZ291" s="114"/>
      <c r="VA291" s="114"/>
      <c r="VB291" s="114"/>
      <c r="VC291" s="114"/>
      <c r="VD291" s="114"/>
      <c r="VE291" s="114"/>
      <c r="VF291" s="114"/>
      <c r="VG291" s="114"/>
      <c r="VH291" s="114"/>
      <c r="VI291" s="114"/>
      <c r="VJ291" s="114"/>
      <c r="VK291" s="114"/>
      <c r="VL291" s="114"/>
      <c r="VM291" s="114"/>
      <c r="VN291" s="114"/>
      <c r="VO291" s="114"/>
      <c r="VP291" s="114"/>
      <c r="VQ291" s="114"/>
      <c r="VR291" s="114"/>
      <c r="VS291" s="114"/>
      <c r="VT291" s="114"/>
      <c r="VU291" s="114"/>
      <c r="VV291" s="114"/>
      <c r="VW291" s="114"/>
      <c r="VX291" s="114"/>
      <c r="VY291" s="114"/>
      <c r="VZ291" s="114"/>
      <c r="WA291" s="114"/>
      <c r="WB291" s="114"/>
      <c r="WC291" s="114"/>
      <c r="WD291" s="114"/>
      <c r="WE291" s="114"/>
      <c r="WF291" s="114"/>
      <c r="WG291" s="114"/>
      <c r="WH291" s="114"/>
      <c r="WI291" s="114"/>
      <c r="WJ291" s="114"/>
      <c r="WK291" s="114"/>
      <c r="WL291" s="114"/>
      <c r="WM291" s="114"/>
      <c r="WN291" s="114"/>
      <c r="WO291" s="114"/>
      <c r="WP291" s="114"/>
      <c r="WQ291" s="114"/>
      <c r="WR291" s="114"/>
      <c r="WS291" s="114"/>
      <c r="WT291" s="114"/>
      <c r="WU291" s="114"/>
      <c r="WV291" s="114"/>
      <c r="WW291" s="114"/>
      <c r="WX291" s="114"/>
      <c r="WY291" s="114"/>
      <c r="WZ291" s="114"/>
      <c r="XA291" s="114"/>
      <c r="XB291" s="114"/>
      <c r="XC291" s="114"/>
      <c r="XD291" s="114"/>
      <c r="XE291" s="114"/>
      <c r="XF291" s="114"/>
      <c r="XG291" s="114"/>
      <c r="XH291" s="114"/>
      <c r="XI291" s="114"/>
      <c r="XJ291" s="114"/>
      <c r="XK291" s="114"/>
      <c r="XL291" s="114"/>
      <c r="XM291" s="114"/>
      <c r="XN291" s="114"/>
      <c r="XO291" s="114"/>
      <c r="XP291" s="114"/>
      <c r="XQ291" s="114"/>
      <c r="XR291" s="114"/>
      <c r="XS291" s="114"/>
      <c r="XT291" s="114"/>
      <c r="XU291" s="114"/>
      <c r="XV291" s="114"/>
      <c r="XW291" s="114"/>
      <c r="XX291" s="114"/>
      <c r="XY291" s="114"/>
      <c r="XZ291" s="114"/>
      <c r="YA291" s="114"/>
      <c r="YB291" s="114"/>
      <c r="YC291" s="114"/>
      <c r="YD291" s="114"/>
      <c r="YE291" s="114"/>
      <c r="YF291" s="114"/>
      <c r="YG291" s="114"/>
      <c r="YH291" s="114"/>
      <c r="YI291" s="114"/>
      <c r="YJ291" s="114"/>
      <c r="YK291" s="114"/>
      <c r="YL291" s="114"/>
      <c r="YM291" s="114"/>
      <c r="YN291" s="114"/>
      <c r="YO291" s="114"/>
      <c r="YP291" s="114"/>
      <c r="YQ291" s="114"/>
      <c r="YR291" s="114"/>
      <c r="YS291" s="114"/>
      <c r="YT291" s="114"/>
      <c r="YU291" s="114"/>
      <c r="YV291" s="114"/>
      <c r="YW291" s="114"/>
      <c r="YX291" s="114"/>
      <c r="YY291" s="114"/>
      <c r="YZ291" s="114"/>
      <c r="ZA291" s="114"/>
      <c r="ZB291" s="114"/>
      <c r="ZC291" s="114"/>
      <c r="ZD291" s="114"/>
      <c r="ZE291" s="114"/>
      <c r="ZF291" s="114"/>
      <c r="ZG291" s="114"/>
      <c r="ZH291" s="114"/>
      <c r="ZI291" s="114"/>
      <c r="ZJ291" s="114"/>
      <c r="ZK291" s="114"/>
      <c r="ZL291" s="114"/>
      <c r="ZM291" s="114"/>
      <c r="ZN291" s="114"/>
      <c r="ZO291" s="114"/>
      <c r="ZP291" s="114"/>
      <c r="ZQ291" s="114"/>
      <c r="ZR291" s="114"/>
      <c r="ZS291" s="114"/>
      <c r="ZT291" s="114"/>
      <c r="ZU291" s="114"/>
      <c r="ZV291" s="114"/>
      <c r="ZW291" s="114"/>
      <c r="ZX291" s="114"/>
      <c r="ZY291" s="114"/>
      <c r="ZZ291" s="114"/>
      <c r="AAA291" s="114"/>
      <c r="AAB291" s="114"/>
      <c r="AAC291" s="114"/>
      <c r="AAD291" s="114"/>
      <c r="AAE291" s="114"/>
      <c r="AAF291" s="114"/>
      <c r="AAG291" s="114"/>
      <c r="AAH291" s="114"/>
      <c r="AAI291" s="114"/>
      <c r="AAJ291" s="114"/>
      <c r="AAK291" s="114"/>
      <c r="AAL291" s="114"/>
      <c r="AAM291" s="114"/>
      <c r="AAN291" s="114"/>
      <c r="AAO291" s="114"/>
      <c r="AAP291" s="114"/>
      <c r="AAQ291" s="114"/>
      <c r="AAR291" s="114"/>
      <c r="AAS291" s="114"/>
      <c r="AAT291" s="114"/>
      <c r="AAU291" s="114"/>
      <c r="AAV291" s="114"/>
      <c r="AAW291" s="114"/>
      <c r="AAX291" s="114"/>
      <c r="AAY291" s="114"/>
      <c r="AAZ291" s="114"/>
      <c r="ABA291" s="114"/>
      <c r="ABB291" s="114"/>
      <c r="ABC291" s="114"/>
      <c r="ABD291" s="114"/>
      <c r="ABE291" s="114"/>
      <c r="ABF291" s="114"/>
      <c r="ABG291" s="114"/>
      <c r="ABH291" s="114"/>
      <c r="ABI291" s="114"/>
      <c r="ABJ291" s="114"/>
      <c r="ABK291" s="114"/>
      <c r="ABL291" s="114"/>
      <c r="ABM291" s="114"/>
      <c r="ABN291" s="114"/>
      <c r="ABO291" s="114"/>
      <c r="ABP291" s="114"/>
      <c r="ABQ291" s="114"/>
      <c r="ABR291" s="114"/>
      <c r="ABS291" s="114"/>
      <c r="ABT291" s="114"/>
      <c r="ABU291" s="114"/>
      <c r="ABV291" s="114"/>
      <c r="ABW291" s="114"/>
      <c r="ABX291" s="114"/>
      <c r="ABY291" s="114"/>
      <c r="ABZ291" s="114"/>
      <c r="ACA291" s="114"/>
      <c r="ACB291" s="114"/>
      <c r="ACC291" s="114"/>
      <c r="ACD291" s="114"/>
      <c r="ACE291" s="114"/>
      <c r="ACF291" s="114"/>
      <c r="ACG291" s="114"/>
      <c r="ACH291" s="114"/>
      <c r="ACI291" s="114"/>
      <c r="ACJ291" s="114"/>
      <c r="ACK291" s="114"/>
      <c r="ACL291" s="114"/>
      <c r="ACM291" s="114"/>
      <c r="ACN291" s="114"/>
      <c r="ACO291" s="114"/>
      <c r="ACP291" s="114"/>
      <c r="ACQ291" s="114"/>
      <c r="ACR291" s="114"/>
      <c r="ACS291" s="114"/>
      <c r="ACT291" s="114"/>
      <c r="ACU291" s="114"/>
      <c r="ACV291" s="114"/>
      <c r="ACW291" s="114"/>
      <c r="ACX291" s="114"/>
      <c r="ACY291" s="114"/>
      <c r="ACZ291" s="114"/>
      <c r="ADA291" s="114"/>
      <c r="ADB291" s="114"/>
      <c r="ADC291" s="114"/>
      <c r="ADD291" s="114"/>
      <c r="ADE291" s="114"/>
      <c r="ADF291" s="114"/>
      <c r="ADG291" s="114"/>
      <c r="ADH291" s="114"/>
      <c r="ADI291" s="114"/>
      <c r="ADJ291" s="114"/>
      <c r="ADK291" s="114"/>
      <c r="ADL291" s="114"/>
      <c r="ADM291" s="114"/>
      <c r="ADN291" s="114"/>
      <c r="ADO291" s="114"/>
      <c r="ADP291" s="114"/>
      <c r="ADQ291" s="114"/>
      <c r="ADR291" s="114"/>
      <c r="ADS291" s="114"/>
      <c r="ADT291" s="114"/>
      <c r="ADU291" s="114"/>
      <c r="ADV291" s="114"/>
      <c r="ADW291" s="114"/>
      <c r="ADX291" s="114"/>
      <c r="ADY291" s="114"/>
      <c r="ADZ291" s="114"/>
      <c r="AEA291" s="114"/>
      <c r="AEB291" s="114"/>
      <c r="AEC291" s="114"/>
      <c r="AED291" s="114"/>
      <c r="AEE291" s="114"/>
      <c r="AEF291" s="114"/>
      <c r="AEG291" s="114"/>
      <c r="AEH291" s="114"/>
      <c r="AEI291" s="114"/>
      <c r="AEJ291" s="114"/>
      <c r="AEK291" s="114"/>
      <c r="AEL291" s="114"/>
      <c r="AEM291" s="114"/>
      <c r="AEN291" s="114"/>
      <c r="AEO291" s="114"/>
      <c r="AEP291" s="114"/>
      <c r="AEQ291" s="114"/>
      <c r="AER291" s="114"/>
      <c r="AES291" s="114"/>
      <c r="AET291" s="114"/>
      <c r="AEU291" s="114"/>
      <c r="AEV291" s="114"/>
      <c r="AEW291" s="114"/>
      <c r="AEX291" s="114"/>
      <c r="AEY291" s="114"/>
      <c r="AEZ291" s="114"/>
      <c r="AFA291" s="114"/>
      <c r="AFB291" s="114"/>
      <c r="AFC291" s="114"/>
      <c r="AFD291" s="114"/>
      <c r="AFE291" s="114"/>
      <c r="AFF291" s="114"/>
      <c r="AFG291" s="114"/>
      <c r="AFH291" s="114"/>
      <c r="AFI291" s="114"/>
      <c r="AFJ291" s="114"/>
      <c r="AFK291" s="114"/>
      <c r="AFL291" s="114"/>
      <c r="AFM291" s="114"/>
      <c r="AFN291" s="114"/>
      <c r="AFO291" s="114"/>
      <c r="AFP291" s="114"/>
      <c r="AFQ291" s="114"/>
      <c r="AFR291" s="114"/>
      <c r="AFS291" s="114"/>
      <c r="AFT291" s="114"/>
      <c r="AFU291" s="114"/>
      <c r="AFV291" s="114"/>
      <c r="AFW291" s="114"/>
      <c r="AFX291" s="114"/>
      <c r="AFY291" s="114"/>
      <c r="AFZ291" s="114"/>
      <c r="AGA291" s="114"/>
      <c r="AGB291" s="114"/>
      <c r="AGC291" s="114"/>
      <c r="AGD291" s="114"/>
      <c r="AGE291" s="114"/>
      <c r="AGF291" s="114"/>
      <c r="AGG291" s="114"/>
      <c r="AGH291" s="114"/>
      <c r="AGI291" s="114"/>
      <c r="AGJ291" s="114"/>
      <c r="AGK291" s="114"/>
      <c r="AGL291" s="114"/>
      <c r="AGM291" s="114"/>
      <c r="AGN291" s="114"/>
      <c r="AGO291" s="114"/>
      <c r="AGP291" s="114"/>
      <c r="AGQ291" s="114"/>
      <c r="AGR291" s="114"/>
      <c r="AGS291" s="114"/>
      <c r="AGT291" s="114"/>
      <c r="AGU291" s="114"/>
      <c r="AGV291" s="114"/>
      <c r="AGW291" s="114"/>
      <c r="AGX291" s="114"/>
      <c r="AGY291" s="114"/>
      <c r="AGZ291" s="114"/>
      <c r="AHA291" s="114"/>
      <c r="AHB291" s="114"/>
      <c r="AHC291" s="114"/>
      <c r="AHD291" s="114"/>
      <c r="AHE291" s="114"/>
      <c r="AHF291" s="114"/>
      <c r="AHG291" s="114"/>
      <c r="AHH291" s="114"/>
      <c r="AHI291" s="114"/>
      <c r="AHJ291" s="114"/>
      <c r="AHK291" s="114"/>
      <c r="AHL291" s="114"/>
      <c r="AHM291" s="114"/>
      <c r="AHN291" s="114"/>
      <c r="AHO291" s="114"/>
      <c r="AHP291" s="114"/>
      <c r="AHQ291" s="114"/>
      <c r="AHR291" s="114"/>
      <c r="AHS291" s="114"/>
      <c r="AHT291" s="114"/>
      <c r="AHU291" s="114"/>
      <c r="AHV291" s="114"/>
      <c r="AHW291" s="114"/>
      <c r="AHX291" s="114"/>
      <c r="AHY291" s="114"/>
      <c r="AHZ291" s="114"/>
      <c r="AIA291" s="114"/>
      <c r="AIB291" s="114"/>
      <c r="AIC291" s="114"/>
      <c r="AID291" s="114"/>
      <c r="AIE291" s="114"/>
      <c r="AIF291" s="114"/>
      <c r="AIG291" s="114"/>
      <c r="AIH291" s="114"/>
      <c r="AII291" s="114"/>
      <c r="AIJ291" s="114"/>
      <c r="AIK291" s="114"/>
      <c r="AIL291" s="114"/>
      <c r="AIM291" s="114"/>
      <c r="AIN291" s="114"/>
      <c r="AIO291" s="114"/>
      <c r="AIP291" s="114"/>
      <c r="AIQ291" s="114"/>
      <c r="AIR291" s="114"/>
      <c r="AIS291" s="114"/>
      <c r="AIT291" s="114"/>
      <c r="AIU291" s="114"/>
      <c r="AIV291" s="114"/>
      <c r="AIW291" s="114"/>
      <c r="AIX291" s="114"/>
      <c r="AIY291" s="114"/>
      <c r="AIZ291" s="114"/>
      <c r="AJA291" s="114"/>
      <c r="AJB291" s="114"/>
      <c r="AJC291" s="114"/>
      <c r="AJD291" s="114"/>
      <c r="AJE291" s="114"/>
      <c r="AJF291" s="114"/>
      <c r="AJG291" s="114"/>
      <c r="AJH291" s="114"/>
      <c r="AJI291" s="114"/>
      <c r="AJJ291" s="114"/>
      <c r="AJK291" s="114"/>
      <c r="AJL291" s="114"/>
      <c r="AJM291" s="114"/>
      <c r="AJN291" s="114"/>
      <c r="AJO291" s="114"/>
      <c r="AJP291" s="114"/>
      <c r="AJQ291" s="114"/>
      <c r="AJR291" s="114"/>
      <c r="AJS291" s="114"/>
      <c r="AJT291" s="114"/>
      <c r="AJU291" s="114"/>
      <c r="AJV291" s="114"/>
      <c r="AJW291" s="114"/>
      <c r="AJX291" s="114"/>
      <c r="AJY291" s="114"/>
      <c r="AJZ291" s="114"/>
      <c r="AKA291" s="114"/>
      <c r="AKB291" s="114"/>
      <c r="AKC291" s="114"/>
      <c r="AKD291" s="114"/>
      <c r="AKE291" s="114"/>
      <c r="AKF291" s="114"/>
      <c r="AKG291" s="114"/>
      <c r="AKH291" s="114"/>
      <c r="AKI291" s="114"/>
      <c r="AKJ291" s="114"/>
      <c r="AKK291" s="114"/>
      <c r="AKL291" s="114"/>
      <c r="AKM291" s="114"/>
      <c r="AKN291" s="114"/>
      <c r="AKO291" s="114"/>
      <c r="AKP291" s="114"/>
      <c r="AKQ291" s="114"/>
      <c r="AKR291" s="114"/>
      <c r="AKS291" s="114"/>
      <c r="AKT291" s="114"/>
      <c r="AKU291" s="114"/>
      <c r="AKV291" s="114"/>
      <c r="AKW291" s="114"/>
      <c r="AKX291" s="114"/>
      <c r="AKY291" s="114"/>
      <c r="AKZ291" s="114"/>
      <c r="ALA291" s="114"/>
      <c r="ALB291" s="114"/>
      <c r="ALC291" s="114"/>
      <c r="ALD291" s="114"/>
      <c r="ALE291" s="114"/>
      <c r="ALF291" s="114"/>
      <c r="ALG291" s="114"/>
      <c r="ALH291" s="114"/>
      <c r="ALI291" s="114"/>
      <c r="ALJ291" s="114"/>
      <c r="ALK291" s="114"/>
      <c r="ALL291" s="114"/>
      <c r="ALM291" s="114"/>
      <c r="ALN291" s="114"/>
      <c r="ALO291" s="114"/>
      <c r="ALP291" s="114"/>
      <c r="ALQ291" s="114"/>
      <c r="ALR291" s="114"/>
      <c r="ALS291" s="114"/>
      <c r="ALT291" s="114"/>
      <c r="ALU291" s="114"/>
      <c r="ALV291" s="114"/>
      <c r="ALW291" s="114"/>
      <c r="ALX291" s="114"/>
      <c r="ALY291" s="114"/>
      <c r="ALZ291" s="114"/>
      <c r="AMA291" s="114"/>
      <c r="AMB291" s="114"/>
      <c r="AMC291" s="114"/>
      <c r="AMD291" s="114"/>
      <c r="AME291" s="114"/>
      <c r="AMF291" s="114"/>
      <c r="AMG291" s="114"/>
      <c r="AMH291" s="114"/>
      <c r="AMI291" s="114"/>
      <c r="AMJ291" s="114"/>
    </row>
    <row r="292" spans="1:1024" s="115" customFormat="1" ht="21.75" customHeight="1">
      <c r="A292" s="136"/>
      <c r="B292" s="136"/>
      <c r="C292" s="103" t="s">
        <v>32</v>
      </c>
      <c r="D292" s="105">
        <f t="shared" si="19"/>
        <v>13864.5</v>
      </c>
      <c r="E292" s="105">
        <f t="shared" si="20"/>
        <v>0</v>
      </c>
      <c r="F292" s="105">
        <f t="shared" si="20"/>
        <v>0</v>
      </c>
      <c r="G292" s="105">
        <f t="shared" si="20"/>
        <v>13864.5</v>
      </c>
      <c r="H292" s="105">
        <f t="shared" si="20"/>
        <v>0</v>
      </c>
      <c r="I292" s="141"/>
      <c r="J292" s="141"/>
      <c r="K292" s="141"/>
      <c r="L292" s="141"/>
      <c r="M292" s="141"/>
      <c r="N292" s="41"/>
      <c r="O292" s="41"/>
      <c r="P292" s="114"/>
      <c r="Q292" s="114"/>
      <c r="R292" s="114"/>
      <c r="S292" s="114"/>
      <c r="T292" s="114"/>
      <c r="U292" s="114"/>
      <c r="V292" s="114"/>
      <c r="W292" s="114"/>
      <c r="X292" s="114"/>
      <c r="Y292" s="114"/>
      <c r="Z292" s="114"/>
      <c r="AA292" s="114"/>
      <c r="AB292" s="114"/>
      <c r="AC292" s="114"/>
      <c r="AD292" s="114"/>
      <c r="AE292" s="114"/>
      <c r="AF292" s="114"/>
      <c r="AG292" s="114"/>
      <c r="AH292" s="114"/>
      <c r="AI292" s="114"/>
      <c r="AJ292" s="114"/>
      <c r="AK292" s="114"/>
      <c r="AL292" s="114"/>
      <c r="AM292" s="114"/>
      <c r="AN292" s="114"/>
      <c r="AO292" s="114"/>
      <c r="AP292" s="114"/>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114"/>
      <c r="BX292" s="114"/>
      <c r="BY292" s="114"/>
      <c r="BZ292" s="114"/>
      <c r="CA292" s="114"/>
      <c r="CB292" s="114"/>
      <c r="CC292" s="114"/>
      <c r="CD292" s="114"/>
      <c r="CE292" s="114"/>
      <c r="CF292" s="114"/>
      <c r="CG292" s="114"/>
      <c r="CH292" s="114"/>
      <c r="CI292" s="114"/>
      <c r="CJ292" s="114"/>
      <c r="CK292" s="114"/>
      <c r="CL292" s="114"/>
      <c r="CM292" s="114"/>
      <c r="CN292" s="114"/>
      <c r="CO292" s="114"/>
      <c r="CP292" s="114"/>
      <c r="CQ292" s="114"/>
      <c r="CR292" s="114"/>
      <c r="CS292" s="114"/>
      <c r="CT292" s="114"/>
      <c r="CU292" s="114"/>
      <c r="CV292" s="114"/>
      <c r="CW292" s="114"/>
      <c r="CX292" s="114"/>
      <c r="CY292" s="114"/>
      <c r="CZ292" s="114"/>
      <c r="DA292" s="114"/>
      <c r="DB292" s="114"/>
      <c r="DC292" s="114"/>
      <c r="DD292" s="114"/>
      <c r="DE292" s="114"/>
      <c r="DF292" s="114"/>
      <c r="DG292" s="114"/>
      <c r="DH292" s="114"/>
      <c r="DI292" s="114"/>
      <c r="DJ292" s="114"/>
      <c r="DK292" s="114"/>
      <c r="DL292" s="114"/>
      <c r="DM292" s="114"/>
      <c r="DN292" s="114"/>
      <c r="DO292" s="114"/>
      <c r="DP292" s="114"/>
      <c r="DQ292" s="114"/>
      <c r="DR292" s="114"/>
      <c r="DS292" s="114"/>
      <c r="DT292" s="114"/>
      <c r="DU292" s="114"/>
      <c r="DV292" s="114"/>
      <c r="DW292" s="114"/>
      <c r="DX292" s="114"/>
      <c r="DY292" s="114"/>
      <c r="DZ292" s="114"/>
      <c r="EA292" s="114"/>
      <c r="EB292" s="114"/>
      <c r="EC292" s="114"/>
      <c r="ED292" s="114"/>
      <c r="EE292" s="114"/>
      <c r="EF292" s="114"/>
      <c r="EG292" s="114"/>
      <c r="EH292" s="114"/>
      <c r="EI292" s="114"/>
      <c r="EJ292" s="114"/>
      <c r="EK292" s="114"/>
      <c r="EL292" s="114"/>
      <c r="EM292" s="114"/>
      <c r="EN292" s="114"/>
      <c r="EO292" s="114"/>
      <c r="EP292" s="114"/>
      <c r="EQ292" s="114"/>
      <c r="ER292" s="114"/>
      <c r="ES292" s="114"/>
      <c r="ET292" s="114"/>
      <c r="EU292" s="114"/>
      <c r="EV292" s="114"/>
      <c r="EW292" s="114"/>
      <c r="EX292" s="114"/>
      <c r="EY292" s="114"/>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114"/>
      <c r="JR292" s="114"/>
      <c r="JS292" s="114"/>
      <c r="JT292" s="114"/>
      <c r="JU292" s="114"/>
      <c r="JV292" s="114"/>
      <c r="JW292" s="114"/>
      <c r="JX292" s="114"/>
      <c r="JY292" s="114"/>
      <c r="JZ292" s="114"/>
      <c r="KA292" s="114"/>
      <c r="KB292" s="114"/>
      <c r="KC292" s="114"/>
      <c r="KD292" s="114"/>
      <c r="KE292" s="114"/>
      <c r="KF292" s="114"/>
      <c r="KG292" s="114"/>
      <c r="KH292" s="114"/>
      <c r="KI292" s="114"/>
      <c r="KJ292" s="114"/>
      <c r="KK292" s="114"/>
      <c r="KL292" s="114"/>
      <c r="KM292" s="114"/>
      <c r="KN292" s="114"/>
      <c r="KO292" s="114"/>
      <c r="KP292" s="114"/>
      <c r="KQ292" s="114"/>
      <c r="KR292" s="114"/>
      <c r="KS292" s="114"/>
      <c r="KT292" s="114"/>
      <c r="KU292" s="114"/>
      <c r="KV292" s="114"/>
      <c r="KW292" s="114"/>
      <c r="KX292" s="114"/>
      <c r="KY292" s="114"/>
      <c r="KZ292" s="114"/>
      <c r="LA292" s="114"/>
      <c r="LB292" s="114"/>
      <c r="LC292" s="114"/>
      <c r="LD292" s="114"/>
      <c r="LE292" s="114"/>
      <c r="LF292" s="114"/>
      <c r="LG292" s="114"/>
      <c r="LH292" s="114"/>
      <c r="LI292" s="114"/>
      <c r="LJ292" s="114"/>
      <c r="LK292" s="114"/>
      <c r="LL292" s="114"/>
      <c r="LM292" s="114"/>
      <c r="LN292" s="114"/>
      <c r="LO292" s="114"/>
      <c r="LP292" s="114"/>
      <c r="LQ292" s="114"/>
      <c r="LR292" s="114"/>
      <c r="LS292" s="114"/>
      <c r="LT292" s="114"/>
      <c r="LU292" s="114"/>
      <c r="LV292" s="114"/>
      <c r="LW292" s="114"/>
      <c r="LX292" s="114"/>
      <c r="LY292" s="114"/>
      <c r="LZ292" s="114"/>
      <c r="MA292" s="114"/>
      <c r="MB292" s="114"/>
      <c r="MC292" s="114"/>
      <c r="MD292" s="114"/>
      <c r="ME292" s="114"/>
      <c r="MF292" s="114"/>
      <c r="MG292" s="114"/>
      <c r="MH292" s="114"/>
      <c r="MI292" s="114"/>
      <c r="MJ292" s="114"/>
      <c r="MK292" s="114"/>
      <c r="ML292" s="114"/>
      <c r="MM292" s="114"/>
      <c r="MN292" s="114"/>
      <c r="MO292" s="114"/>
      <c r="MP292" s="114"/>
      <c r="MQ292" s="114"/>
      <c r="MR292" s="114"/>
      <c r="MS292" s="114"/>
      <c r="MT292" s="114"/>
      <c r="MU292" s="114"/>
      <c r="MV292" s="114"/>
      <c r="MW292" s="114"/>
      <c r="MX292" s="114"/>
      <c r="MY292" s="114"/>
      <c r="MZ292" s="114"/>
      <c r="NA292" s="114"/>
      <c r="NB292" s="114"/>
      <c r="NC292" s="114"/>
      <c r="ND292" s="114"/>
      <c r="NE292" s="114"/>
      <c r="NF292" s="114"/>
      <c r="NG292" s="114"/>
      <c r="NH292" s="114"/>
      <c r="NI292" s="114"/>
      <c r="NJ292" s="114"/>
      <c r="NK292" s="114"/>
      <c r="NL292" s="114"/>
      <c r="NM292" s="114"/>
      <c r="NN292" s="114"/>
      <c r="NO292" s="114"/>
      <c r="NP292" s="114"/>
      <c r="NQ292" s="114"/>
      <c r="NR292" s="114"/>
      <c r="NS292" s="114"/>
      <c r="NT292" s="114"/>
      <c r="NU292" s="114"/>
      <c r="NV292" s="114"/>
      <c r="NW292" s="114"/>
      <c r="NX292" s="114"/>
      <c r="NY292" s="114"/>
      <c r="NZ292" s="114"/>
      <c r="OA292" s="114"/>
      <c r="OB292" s="114"/>
      <c r="OC292" s="114"/>
      <c r="OD292" s="114"/>
      <c r="OE292" s="114"/>
      <c r="OF292" s="114"/>
      <c r="OG292" s="114"/>
      <c r="OH292" s="114"/>
      <c r="OI292" s="114"/>
      <c r="OJ292" s="114"/>
      <c r="OK292" s="114"/>
      <c r="OL292" s="114"/>
      <c r="OM292" s="114"/>
      <c r="ON292" s="114"/>
      <c r="OO292" s="114"/>
      <c r="OP292" s="114"/>
      <c r="OQ292" s="114"/>
      <c r="OR292" s="114"/>
      <c r="OS292" s="114"/>
      <c r="OT292" s="114"/>
      <c r="OU292" s="114"/>
      <c r="OV292" s="114"/>
      <c r="OW292" s="114"/>
      <c r="OX292" s="114"/>
      <c r="OY292" s="114"/>
      <c r="OZ292" s="114"/>
      <c r="PA292" s="114"/>
      <c r="PB292" s="114"/>
      <c r="PC292" s="114"/>
      <c r="PD292" s="114"/>
      <c r="PE292" s="114"/>
      <c r="PF292" s="114"/>
      <c r="PG292" s="114"/>
      <c r="PH292" s="114"/>
      <c r="PI292" s="114"/>
      <c r="PJ292" s="114"/>
      <c r="PK292" s="114"/>
      <c r="PL292" s="114"/>
      <c r="PM292" s="114"/>
      <c r="PN292" s="114"/>
      <c r="PO292" s="114"/>
      <c r="PP292" s="114"/>
      <c r="PQ292" s="114"/>
      <c r="PR292" s="114"/>
      <c r="PS292" s="114"/>
      <c r="PT292" s="114"/>
      <c r="PU292" s="114"/>
      <c r="PV292" s="114"/>
      <c r="PW292" s="114"/>
      <c r="PX292" s="114"/>
      <c r="PY292" s="114"/>
      <c r="PZ292" s="114"/>
      <c r="QA292" s="114"/>
      <c r="QB292" s="114"/>
      <c r="QC292" s="114"/>
      <c r="QD292" s="114"/>
      <c r="QE292" s="114"/>
      <c r="QF292" s="114"/>
      <c r="QG292" s="114"/>
      <c r="QH292" s="114"/>
      <c r="QI292" s="114"/>
      <c r="QJ292" s="114"/>
      <c r="QK292" s="114"/>
      <c r="QL292" s="114"/>
      <c r="QM292" s="114"/>
      <c r="QN292" s="114"/>
      <c r="QO292" s="114"/>
      <c r="QP292" s="114"/>
      <c r="QQ292" s="114"/>
      <c r="QR292" s="114"/>
      <c r="QS292" s="114"/>
      <c r="QT292" s="114"/>
      <c r="QU292" s="114"/>
      <c r="QV292" s="114"/>
      <c r="QW292" s="114"/>
      <c r="QX292" s="114"/>
      <c r="QY292" s="114"/>
      <c r="QZ292" s="114"/>
      <c r="RA292" s="114"/>
      <c r="RB292" s="114"/>
      <c r="RC292" s="114"/>
      <c r="RD292" s="114"/>
      <c r="RE292" s="114"/>
      <c r="RF292" s="114"/>
      <c r="RG292" s="114"/>
      <c r="RH292" s="114"/>
      <c r="RI292" s="114"/>
      <c r="RJ292" s="114"/>
      <c r="RK292" s="114"/>
      <c r="RL292" s="114"/>
      <c r="RM292" s="114"/>
      <c r="RN292" s="114"/>
      <c r="RO292" s="114"/>
      <c r="RP292" s="114"/>
      <c r="RQ292" s="114"/>
      <c r="RR292" s="114"/>
      <c r="RS292" s="114"/>
      <c r="RT292" s="114"/>
      <c r="RU292" s="114"/>
      <c r="RV292" s="114"/>
      <c r="RW292" s="114"/>
      <c r="RX292" s="114"/>
      <c r="RY292" s="114"/>
      <c r="RZ292" s="114"/>
      <c r="SA292" s="114"/>
      <c r="SB292" s="114"/>
      <c r="SC292" s="114"/>
      <c r="SD292" s="114"/>
      <c r="SE292" s="114"/>
      <c r="SF292" s="114"/>
      <c r="SG292" s="114"/>
      <c r="SH292" s="114"/>
      <c r="SI292" s="114"/>
      <c r="SJ292" s="114"/>
      <c r="SK292" s="114"/>
      <c r="SL292" s="114"/>
      <c r="SM292" s="114"/>
      <c r="SN292" s="114"/>
      <c r="SO292" s="114"/>
      <c r="SP292" s="114"/>
      <c r="SQ292" s="114"/>
      <c r="SR292" s="114"/>
      <c r="SS292" s="114"/>
      <c r="ST292" s="114"/>
      <c r="SU292" s="114"/>
      <c r="SV292" s="114"/>
      <c r="SW292" s="114"/>
      <c r="SX292" s="114"/>
      <c r="SY292" s="114"/>
      <c r="SZ292" s="114"/>
      <c r="TA292" s="114"/>
      <c r="TB292" s="114"/>
      <c r="TC292" s="114"/>
      <c r="TD292" s="114"/>
      <c r="TE292" s="114"/>
      <c r="TF292" s="114"/>
      <c r="TG292" s="114"/>
      <c r="TH292" s="114"/>
      <c r="TI292" s="114"/>
      <c r="TJ292" s="114"/>
      <c r="TK292" s="114"/>
      <c r="TL292" s="114"/>
      <c r="TM292" s="114"/>
      <c r="TN292" s="114"/>
      <c r="TO292" s="114"/>
      <c r="TP292" s="114"/>
      <c r="TQ292" s="114"/>
      <c r="TR292" s="114"/>
      <c r="TS292" s="114"/>
      <c r="TT292" s="114"/>
      <c r="TU292" s="114"/>
      <c r="TV292" s="114"/>
      <c r="TW292" s="114"/>
      <c r="TX292" s="114"/>
      <c r="TY292" s="114"/>
      <c r="TZ292" s="114"/>
      <c r="UA292" s="114"/>
      <c r="UB292" s="114"/>
      <c r="UC292" s="114"/>
      <c r="UD292" s="114"/>
      <c r="UE292" s="114"/>
      <c r="UF292" s="114"/>
      <c r="UG292" s="114"/>
      <c r="UH292" s="114"/>
      <c r="UI292" s="114"/>
      <c r="UJ292" s="114"/>
      <c r="UK292" s="114"/>
      <c r="UL292" s="114"/>
      <c r="UM292" s="114"/>
      <c r="UN292" s="114"/>
      <c r="UO292" s="114"/>
      <c r="UP292" s="114"/>
      <c r="UQ292" s="114"/>
      <c r="UR292" s="114"/>
      <c r="US292" s="114"/>
      <c r="UT292" s="114"/>
      <c r="UU292" s="114"/>
      <c r="UV292" s="114"/>
      <c r="UW292" s="114"/>
      <c r="UX292" s="114"/>
      <c r="UY292" s="114"/>
      <c r="UZ292" s="114"/>
      <c r="VA292" s="114"/>
      <c r="VB292" s="114"/>
      <c r="VC292" s="114"/>
      <c r="VD292" s="114"/>
      <c r="VE292" s="114"/>
      <c r="VF292" s="114"/>
      <c r="VG292" s="114"/>
      <c r="VH292" s="114"/>
      <c r="VI292" s="114"/>
      <c r="VJ292" s="114"/>
      <c r="VK292" s="114"/>
      <c r="VL292" s="114"/>
      <c r="VM292" s="114"/>
      <c r="VN292" s="114"/>
      <c r="VO292" s="114"/>
      <c r="VP292" s="114"/>
      <c r="VQ292" s="114"/>
      <c r="VR292" s="114"/>
      <c r="VS292" s="114"/>
      <c r="VT292" s="114"/>
      <c r="VU292" s="114"/>
      <c r="VV292" s="114"/>
      <c r="VW292" s="114"/>
      <c r="VX292" s="114"/>
      <c r="VY292" s="114"/>
      <c r="VZ292" s="114"/>
      <c r="WA292" s="114"/>
      <c r="WB292" s="114"/>
      <c r="WC292" s="114"/>
      <c r="WD292" s="114"/>
      <c r="WE292" s="114"/>
      <c r="WF292" s="114"/>
      <c r="WG292" s="114"/>
      <c r="WH292" s="114"/>
      <c r="WI292" s="114"/>
      <c r="WJ292" s="114"/>
      <c r="WK292" s="114"/>
      <c r="WL292" s="114"/>
      <c r="WM292" s="114"/>
      <c r="WN292" s="114"/>
      <c r="WO292" s="114"/>
      <c r="WP292" s="114"/>
      <c r="WQ292" s="114"/>
      <c r="WR292" s="114"/>
      <c r="WS292" s="114"/>
      <c r="WT292" s="114"/>
      <c r="WU292" s="114"/>
      <c r="WV292" s="114"/>
      <c r="WW292" s="114"/>
      <c r="WX292" s="114"/>
      <c r="WY292" s="114"/>
      <c r="WZ292" s="114"/>
      <c r="XA292" s="114"/>
      <c r="XB292" s="114"/>
      <c r="XC292" s="114"/>
      <c r="XD292" s="114"/>
      <c r="XE292" s="114"/>
      <c r="XF292" s="114"/>
      <c r="XG292" s="114"/>
      <c r="XH292" s="114"/>
      <c r="XI292" s="114"/>
      <c r="XJ292" s="114"/>
      <c r="XK292" s="114"/>
      <c r="XL292" s="114"/>
      <c r="XM292" s="114"/>
      <c r="XN292" s="114"/>
      <c r="XO292" s="114"/>
      <c r="XP292" s="114"/>
      <c r="XQ292" s="114"/>
      <c r="XR292" s="114"/>
      <c r="XS292" s="114"/>
      <c r="XT292" s="114"/>
      <c r="XU292" s="114"/>
      <c r="XV292" s="114"/>
      <c r="XW292" s="114"/>
      <c r="XX292" s="114"/>
      <c r="XY292" s="114"/>
      <c r="XZ292" s="114"/>
      <c r="YA292" s="114"/>
      <c r="YB292" s="114"/>
      <c r="YC292" s="114"/>
      <c r="YD292" s="114"/>
      <c r="YE292" s="114"/>
      <c r="YF292" s="114"/>
      <c r="YG292" s="114"/>
      <c r="YH292" s="114"/>
      <c r="YI292" s="114"/>
      <c r="YJ292" s="114"/>
      <c r="YK292" s="114"/>
      <c r="YL292" s="114"/>
      <c r="YM292" s="114"/>
      <c r="YN292" s="114"/>
      <c r="YO292" s="114"/>
      <c r="YP292" s="114"/>
      <c r="YQ292" s="114"/>
      <c r="YR292" s="114"/>
      <c r="YS292" s="114"/>
      <c r="YT292" s="114"/>
      <c r="YU292" s="114"/>
      <c r="YV292" s="114"/>
      <c r="YW292" s="114"/>
      <c r="YX292" s="114"/>
      <c r="YY292" s="114"/>
      <c r="YZ292" s="114"/>
      <c r="ZA292" s="114"/>
      <c r="ZB292" s="114"/>
      <c r="ZC292" s="114"/>
      <c r="ZD292" s="114"/>
      <c r="ZE292" s="114"/>
      <c r="ZF292" s="114"/>
      <c r="ZG292" s="114"/>
      <c r="ZH292" s="114"/>
      <c r="ZI292" s="114"/>
      <c r="ZJ292" s="114"/>
      <c r="ZK292" s="114"/>
      <c r="ZL292" s="114"/>
      <c r="ZM292" s="114"/>
      <c r="ZN292" s="114"/>
      <c r="ZO292" s="114"/>
      <c r="ZP292" s="114"/>
      <c r="ZQ292" s="114"/>
      <c r="ZR292" s="114"/>
      <c r="ZS292" s="114"/>
      <c r="ZT292" s="114"/>
      <c r="ZU292" s="114"/>
      <c r="ZV292" s="114"/>
      <c r="ZW292" s="114"/>
      <c r="ZX292" s="114"/>
      <c r="ZY292" s="114"/>
      <c r="ZZ292" s="114"/>
      <c r="AAA292" s="114"/>
      <c r="AAB292" s="114"/>
      <c r="AAC292" s="114"/>
      <c r="AAD292" s="114"/>
      <c r="AAE292" s="114"/>
      <c r="AAF292" s="114"/>
      <c r="AAG292" s="114"/>
      <c r="AAH292" s="114"/>
      <c r="AAI292" s="114"/>
      <c r="AAJ292" s="114"/>
      <c r="AAK292" s="114"/>
      <c r="AAL292" s="114"/>
      <c r="AAM292" s="114"/>
      <c r="AAN292" s="114"/>
      <c r="AAO292" s="114"/>
      <c r="AAP292" s="114"/>
      <c r="AAQ292" s="114"/>
      <c r="AAR292" s="114"/>
      <c r="AAS292" s="114"/>
      <c r="AAT292" s="114"/>
      <c r="AAU292" s="114"/>
      <c r="AAV292" s="114"/>
      <c r="AAW292" s="114"/>
      <c r="AAX292" s="114"/>
      <c r="AAY292" s="114"/>
      <c r="AAZ292" s="114"/>
      <c r="ABA292" s="114"/>
      <c r="ABB292" s="114"/>
      <c r="ABC292" s="114"/>
      <c r="ABD292" s="114"/>
      <c r="ABE292" s="114"/>
      <c r="ABF292" s="114"/>
      <c r="ABG292" s="114"/>
      <c r="ABH292" s="114"/>
      <c r="ABI292" s="114"/>
      <c r="ABJ292" s="114"/>
      <c r="ABK292" s="114"/>
      <c r="ABL292" s="114"/>
      <c r="ABM292" s="114"/>
      <c r="ABN292" s="114"/>
      <c r="ABO292" s="114"/>
      <c r="ABP292" s="114"/>
      <c r="ABQ292" s="114"/>
      <c r="ABR292" s="114"/>
      <c r="ABS292" s="114"/>
      <c r="ABT292" s="114"/>
      <c r="ABU292" s="114"/>
      <c r="ABV292" s="114"/>
      <c r="ABW292" s="114"/>
      <c r="ABX292" s="114"/>
      <c r="ABY292" s="114"/>
      <c r="ABZ292" s="114"/>
      <c r="ACA292" s="114"/>
      <c r="ACB292" s="114"/>
      <c r="ACC292" s="114"/>
      <c r="ACD292" s="114"/>
      <c r="ACE292" s="114"/>
      <c r="ACF292" s="114"/>
      <c r="ACG292" s="114"/>
      <c r="ACH292" s="114"/>
      <c r="ACI292" s="114"/>
      <c r="ACJ292" s="114"/>
      <c r="ACK292" s="114"/>
      <c r="ACL292" s="114"/>
      <c r="ACM292" s="114"/>
      <c r="ACN292" s="114"/>
      <c r="ACO292" s="114"/>
      <c r="ACP292" s="114"/>
      <c r="ACQ292" s="114"/>
      <c r="ACR292" s="114"/>
      <c r="ACS292" s="114"/>
      <c r="ACT292" s="114"/>
      <c r="ACU292" s="114"/>
      <c r="ACV292" s="114"/>
      <c r="ACW292" s="114"/>
      <c r="ACX292" s="114"/>
      <c r="ACY292" s="114"/>
      <c r="ACZ292" s="114"/>
      <c r="ADA292" s="114"/>
      <c r="ADB292" s="114"/>
      <c r="ADC292" s="114"/>
      <c r="ADD292" s="114"/>
      <c r="ADE292" s="114"/>
      <c r="ADF292" s="114"/>
      <c r="ADG292" s="114"/>
      <c r="ADH292" s="114"/>
      <c r="ADI292" s="114"/>
      <c r="ADJ292" s="114"/>
      <c r="ADK292" s="114"/>
      <c r="ADL292" s="114"/>
      <c r="ADM292" s="114"/>
      <c r="ADN292" s="114"/>
      <c r="ADO292" s="114"/>
      <c r="ADP292" s="114"/>
      <c r="ADQ292" s="114"/>
      <c r="ADR292" s="114"/>
      <c r="ADS292" s="114"/>
      <c r="ADT292" s="114"/>
      <c r="ADU292" s="114"/>
      <c r="ADV292" s="114"/>
      <c r="ADW292" s="114"/>
      <c r="ADX292" s="114"/>
      <c r="ADY292" s="114"/>
      <c r="ADZ292" s="114"/>
      <c r="AEA292" s="114"/>
      <c r="AEB292" s="114"/>
      <c r="AEC292" s="114"/>
      <c r="AED292" s="114"/>
      <c r="AEE292" s="114"/>
      <c r="AEF292" s="114"/>
      <c r="AEG292" s="114"/>
      <c r="AEH292" s="114"/>
      <c r="AEI292" s="114"/>
      <c r="AEJ292" s="114"/>
      <c r="AEK292" s="114"/>
      <c r="AEL292" s="114"/>
      <c r="AEM292" s="114"/>
      <c r="AEN292" s="114"/>
      <c r="AEO292" s="114"/>
      <c r="AEP292" s="114"/>
      <c r="AEQ292" s="114"/>
      <c r="AER292" s="114"/>
      <c r="AES292" s="114"/>
      <c r="AET292" s="114"/>
      <c r="AEU292" s="114"/>
      <c r="AEV292" s="114"/>
      <c r="AEW292" s="114"/>
      <c r="AEX292" s="114"/>
      <c r="AEY292" s="114"/>
      <c r="AEZ292" s="114"/>
      <c r="AFA292" s="114"/>
      <c r="AFB292" s="114"/>
      <c r="AFC292" s="114"/>
      <c r="AFD292" s="114"/>
      <c r="AFE292" s="114"/>
      <c r="AFF292" s="114"/>
      <c r="AFG292" s="114"/>
      <c r="AFH292" s="114"/>
      <c r="AFI292" s="114"/>
      <c r="AFJ292" s="114"/>
      <c r="AFK292" s="114"/>
      <c r="AFL292" s="114"/>
      <c r="AFM292" s="114"/>
      <c r="AFN292" s="114"/>
      <c r="AFO292" s="114"/>
      <c r="AFP292" s="114"/>
      <c r="AFQ292" s="114"/>
      <c r="AFR292" s="114"/>
      <c r="AFS292" s="114"/>
      <c r="AFT292" s="114"/>
      <c r="AFU292" s="114"/>
      <c r="AFV292" s="114"/>
      <c r="AFW292" s="114"/>
      <c r="AFX292" s="114"/>
      <c r="AFY292" s="114"/>
      <c r="AFZ292" s="114"/>
      <c r="AGA292" s="114"/>
      <c r="AGB292" s="114"/>
      <c r="AGC292" s="114"/>
      <c r="AGD292" s="114"/>
      <c r="AGE292" s="114"/>
      <c r="AGF292" s="114"/>
      <c r="AGG292" s="114"/>
      <c r="AGH292" s="114"/>
      <c r="AGI292" s="114"/>
      <c r="AGJ292" s="114"/>
      <c r="AGK292" s="114"/>
      <c r="AGL292" s="114"/>
      <c r="AGM292" s="114"/>
      <c r="AGN292" s="114"/>
      <c r="AGO292" s="114"/>
      <c r="AGP292" s="114"/>
      <c r="AGQ292" s="114"/>
      <c r="AGR292" s="114"/>
      <c r="AGS292" s="114"/>
      <c r="AGT292" s="114"/>
      <c r="AGU292" s="114"/>
      <c r="AGV292" s="114"/>
      <c r="AGW292" s="114"/>
      <c r="AGX292" s="114"/>
      <c r="AGY292" s="114"/>
      <c r="AGZ292" s="114"/>
      <c r="AHA292" s="114"/>
      <c r="AHB292" s="114"/>
      <c r="AHC292" s="114"/>
      <c r="AHD292" s="114"/>
      <c r="AHE292" s="114"/>
      <c r="AHF292" s="114"/>
      <c r="AHG292" s="114"/>
      <c r="AHH292" s="114"/>
      <c r="AHI292" s="114"/>
      <c r="AHJ292" s="114"/>
      <c r="AHK292" s="114"/>
      <c r="AHL292" s="114"/>
      <c r="AHM292" s="114"/>
      <c r="AHN292" s="114"/>
      <c r="AHO292" s="114"/>
      <c r="AHP292" s="114"/>
      <c r="AHQ292" s="114"/>
      <c r="AHR292" s="114"/>
      <c r="AHS292" s="114"/>
      <c r="AHT292" s="114"/>
      <c r="AHU292" s="114"/>
      <c r="AHV292" s="114"/>
      <c r="AHW292" s="114"/>
      <c r="AHX292" s="114"/>
      <c r="AHY292" s="114"/>
      <c r="AHZ292" s="114"/>
      <c r="AIA292" s="114"/>
      <c r="AIB292" s="114"/>
      <c r="AIC292" s="114"/>
      <c r="AID292" s="114"/>
      <c r="AIE292" s="114"/>
      <c r="AIF292" s="114"/>
      <c r="AIG292" s="114"/>
      <c r="AIH292" s="114"/>
      <c r="AII292" s="114"/>
      <c r="AIJ292" s="114"/>
      <c r="AIK292" s="114"/>
      <c r="AIL292" s="114"/>
      <c r="AIM292" s="114"/>
      <c r="AIN292" s="114"/>
      <c r="AIO292" s="114"/>
      <c r="AIP292" s="114"/>
      <c r="AIQ292" s="114"/>
      <c r="AIR292" s="114"/>
      <c r="AIS292" s="114"/>
      <c r="AIT292" s="114"/>
      <c r="AIU292" s="114"/>
      <c r="AIV292" s="114"/>
      <c r="AIW292" s="114"/>
      <c r="AIX292" s="114"/>
      <c r="AIY292" s="114"/>
      <c r="AIZ292" s="114"/>
      <c r="AJA292" s="114"/>
      <c r="AJB292" s="114"/>
      <c r="AJC292" s="114"/>
      <c r="AJD292" s="114"/>
      <c r="AJE292" s="114"/>
      <c r="AJF292" s="114"/>
      <c r="AJG292" s="114"/>
      <c r="AJH292" s="114"/>
      <c r="AJI292" s="114"/>
      <c r="AJJ292" s="114"/>
      <c r="AJK292" s="114"/>
      <c r="AJL292" s="114"/>
      <c r="AJM292" s="114"/>
      <c r="AJN292" s="114"/>
      <c r="AJO292" s="114"/>
      <c r="AJP292" s="114"/>
      <c r="AJQ292" s="114"/>
      <c r="AJR292" s="114"/>
      <c r="AJS292" s="114"/>
      <c r="AJT292" s="114"/>
      <c r="AJU292" s="114"/>
      <c r="AJV292" s="114"/>
      <c r="AJW292" s="114"/>
      <c r="AJX292" s="114"/>
      <c r="AJY292" s="114"/>
      <c r="AJZ292" s="114"/>
      <c r="AKA292" s="114"/>
      <c r="AKB292" s="114"/>
      <c r="AKC292" s="114"/>
      <c r="AKD292" s="114"/>
      <c r="AKE292" s="114"/>
      <c r="AKF292" s="114"/>
      <c r="AKG292" s="114"/>
      <c r="AKH292" s="114"/>
      <c r="AKI292" s="114"/>
      <c r="AKJ292" s="114"/>
      <c r="AKK292" s="114"/>
      <c r="AKL292" s="114"/>
      <c r="AKM292" s="114"/>
      <c r="AKN292" s="114"/>
      <c r="AKO292" s="114"/>
      <c r="AKP292" s="114"/>
      <c r="AKQ292" s="114"/>
      <c r="AKR292" s="114"/>
      <c r="AKS292" s="114"/>
      <c r="AKT292" s="114"/>
      <c r="AKU292" s="114"/>
      <c r="AKV292" s="114"/>
      <c r="AKW292" s="114"/>
      <c r="AKX292" s="114"/>
      <c r="AKY292" s="114"/>
      <c r="AKZ292" s="114"/>
      <c r="ALA292" s="114"/>
      <c r="ALB292" s="114"/>
      <c r="ALC292" s="114"/>
      <c r="ALD292" s="114"/>
      <c r="ALE292" s="114"/>
      <c r="ALF292" s="114"/>
      <c r="ALG292" s="114"/>
      <c r="ALH292" s="114"/>
      <c r="ALI292" s="114"/>
      <c r="ALJ292" s="114"/>
      <c r="ALK292" s="114"/>
      <c r="ALL292" s="114"/>
      <c r="ALM292" s="114"/>
      <c r="ALN292" s="114"/>
      <c r="ALO292" s="114"/>
      <c r="ALP292" s="114"/>
      <c r="ALQ292" s="114"/>
      <c r="ALR292" s="114"/>
      <c r="ALS292" s="114"/>
      <c r="ALT292" s="114"/>
      <c r="ALU292" s="114"/>
      <c r="ALV292" s="114"/>
      <c r="ALW292" s="114"/>
      <c r="ALX292" s="114"/>
      <c r="ALY292" s="114"/>
      <c r="ALZ292" s="114"/>
      <c r="AMA292" s="114"/>
      <c r="AMB292" s="114"/>
      <c r="AMC292" s="114"/>
      <c r="AMD292" s="114"/>
      <c r="AME292" s="114"/>
      <c r="AMF292" s="114"/>
      <c r="AMG292" s="114"/>
      <c r="AMH292" s="114"/>
      <c r="AMI292" s="114"/>
      <c r="AMJ292" s="114"/>
    </row>
    <row r="293" spans="1:1024" s="115" customFormat="1" ht="21.75" customHeight="1">
      <c r="A293" s="136"/>
      <c r="B293" s="136"/>
      <c r="C293" s="103" t="s">
        <v>33</v>
      </c>
      <c r="D293" s="105">
        <f t="shared" si="19"/>
        <v>9364.9</v>
      </c>
      <c r="E293" s="105">
        <f t="shared" si="20"/>
        <v>0</v>
      </c>
      <c r="F293" s="105">
        <f t="shared" si="20"/>
        <v>0</v>
      </c>
      <c r="G293" s="105">
        <f t="shared" si="20"/>
        <v>9364.9</v>
      </c>
      <c r="H293" s="105">
        <f t="shared" si="20"/>
        <v>0</v>
      </c>
      <c r="I293" s="141"/>
      <c r="J293" s="141"/>
      <c r="K293" s="141"/>
      <c r="L293" s="141"/>
      <c r="M293" s="141"/>
      <c r="N293" s="41"/>
      <c r="O293" s="41"/>
      <c r="P293" s="114"/>
      <c r="Q293" s="114"/>
      <c r="R293" s="114"/>
      <c r="S293" s="114"/>
      <c r="T293" s="114"/>
      <c r="U293" s="114"/>
      <c r="V293" s="114"/>
      <c r="W293" s="114"/>
      <c r="X293" s="114"/>
      <c r="Y293" s="114"/>
      <c r="Z293" s="114"/>
      <c r="AA293" s="114"/>
      <c r="AB293" s="114"/>
      <c r="AC293" s="114"/>
      <c r="AD293" s="114"/>
      <c r="AE293" s="114"/>
      <c r="AF293" s="114"/>
      <c r="AG293" s="114"/>
      <c r="AH293" s="114"/>
      <c r="AI293" s="114"/>
      <c r="AJ293" s="114"/>
      <c r="AK293" s="114"/>
      <c r="AL293" s="114"/>
      <c r="AM293" s="114"/>
      <c r="AN293" s="114"/>
      <c r="AO293" s="114"/>
      <c r="AP293" s="114"/>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114"/>
      <c r="BX293" s="114"/>
      <c r="BY293" s="114"/>
      <c r="BZ293" s="114"/>
      <c r="CA293" s="114"/>
      <c r="CB293" s="114"/>
      <c r="CC293" s="114"/>
      <c r="CD293" s="114"/>
      <c r="CE293" s="114"/>
      <c r="CF293" s="114"/>
      <c r="CG293" s="114"/>
      <c r="CH293" s="114"/>
      <c r="CI293" s="114"/>
      <c r="CJ293" s="114"/>
      <c r="CK293" s="114"/>
      <c r="CL293" s="114"/>
      <c r="CM293" s="114"/>
      <c r="CN293" s="114"/>
      <c r="CO293" s="114"/>
      <c r="CP293" s="114"/>
      <c r="CQ293" s="114"/>
      <c r="CR293" s="114"/>
      <c r="CS293" s="114"/>
      <c r="CT293" s="114"/>
      <c r="CU293" s="114"/>
      <c r="CV293" s="114"/>
      <c r="CW293" s="114"/>
      <c r="CX293" s="114"/>
      <c r="CY293" s="114"/>
      <c r="CZ293" s="114"/>
      <c r="DA293" s="114"/>
      <c r="DB293" s="114"/>
      <c r="DC293" s="114"/>
      <c r="DD293" s="114"/>
      <c r="DE293" s="114"/>
      <c r="DF293" s="114"/>
      <c r="DG293" s="114"/>
      <c r="DH293" s="114"/>
      <c r="DI293" s="114"/>
      <c r="DJ293" s="114"/>
      <c r="DK293" s="114"/>
      <c r="DL293" s="114"/>
      <c r="DM293" s="114"/>
      <c r="DN293" s="114"/>
      <c r="DO293" s="114"/>
      <c r="DP293" s="114"/>
      <c r="DQ293" s="114"/>
      <c r="DR293" s="114"/>
      <c r="DS293" s="114"/>
      <c r="DT293" s="114"/>
      <c r="DU293" s="114"/>
      <c r="DV293" s="114"/>
      <c r="DW293" s="114"/>
      <c r="DX293" s="114"/>
      <c r="DY293" s="114"/>
      <c r="DZ293" s="114"/>
      <c r="EA293" s="114"/>
      <c r="EB293" s="114"/>
      <c r="EC293" s="114"/>
      <c r="ED293" s="114"/>
      <c r="EE293" s="114"/>
      <c r="EF293" s="114"/>
      <c r="EG293" s="114"/>
      <c r="EH293" s="114"/>
      <c r="EI293" s="114"/>
      <c r="EJ293" s="114"/>
      <c r="EK293" s="114"/>
      <c r="EL293" s="114"/>
      <c r="EM293" s="114"/>
      <c r="EN293" s="114"/>
      <c r="EO293" s="114"/>
      <c r="EP293" s="114"/>
      <c r="EQ293" s="114"/>
      <c r="ER293" s="114"/>
      <c r="ES293" s="114"/>
      <c r="ET293" s="114"/>
      <c r="EU293" s="114"/>
      <c r="EV293" s="114"/>
      <c r="EW293" s="114"/>
      <c r="EX293" s="114"/>
      <c r="EY293" s="114"/>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114"/>
      <c r="JR293" s="114"/>
      <c r="JS293" s="114"/>
      <c r="JT293" s="114"/>
      <c r="JU293" s="114"/>
      <c r="JV293" s="114"/>
      <c r="JW293" s="114"/>
      <c r="JX293" s="114"/>
      <c r="JY293" s="114"/>
      <c r="JZ293" s="114"/>
      <c r="KA293" s="114"/>
      <c r="KB293" s="114"/>
      <c r="KC293" s="114"/>
      <c r="KD293" s="114"/>
      <c r="KE293" s="114"/>
      <c r="KF293" s="114"/>
      <c r="KG293" s="114"/>
      <c r="KH293" s="114"/>
      <c r="KI293" s="114"/>
      <c r="KJ293" s="114"/>
      <c r="KK293" s="114"/>
      <c r="KL293" s="114"/>
      <c r="KM293" s="114"/>
      <c r="KN293" s="114"/>
      <c r="KO293" s="114"/>
      <c r="KP293" s="114"/>
      <c r="KQ293" s="114"/>
      <c r="KR293" s="114"/>
      <c r="KS293" s="114"/>
      <c r="KT293" s="114"/>
      <c r="KU293" s="114"/>
      <c r="KV293" s="114"/>
      <c r="KW293" s="114"/>
      <c r="KX293" s="114"/>
      <c r="KY293" s="114"/>
      <c r="KZ293" s="114"/>
      <c r="LA293" s="114"/>
      <c r="LB293" s="114"/>
      <c r="LC293" s="114"/>
      <c r="LD293" s="114"/>
      <c r="LE293" s="114"/>
      <c r="LF293" s="114"/>
      <c r="LG293" s="114"/>
      <c r="LH293" s="114"/>
      <c r="LI293" s="114"/>
      <c r="LJ293" s="114"/>
      <c r="LK293" s="114"/>
      <c r="LL293" s="114"/>
      <c r="LM293" s="114"/>
      <c r="LN293" s="114"/>
      <c r="LO293" s="114"/>
      <c r="LP293" s="114"/>
      <c r="LQ293" s="114"/>
      <c r="LR293" s="114"/>
      <c r="LS293" s="114"/>
      <c r="LT293" s="114"/>
      <c r="LU293" s="114"/>
      <c r="LV293" s="114"/>
      <c r="LW293" s="114"/>
      <c r="LX293" s="114"/>
      <c r="LY293" s="114"/>
      <c r="LZ293" s="114"/>
      <c r="MA293" s="114"/>
      <c r="MB293" s="114"/>
      <c r="MC293" s="114"/>
      <c r="MD293" s="114"/>
      <c r="ME293" s="114"/>
      <c r="MF293" s="114"/>
      <c r="MG293" s="114"/>
      <c r="MH293" s="114"/>
      <c r="MI293" s="114"/>
      <c r="MJ293" s="114"/>
      <c r="MK293" s="114"/>
      <c r="ML293" s="114"/>
      <c r="MM293" s="114"/>
      <c r="MN293" s="114"/>
      <c r="MO293" s="114"/>
      <c r="MP293" s="114"/>
      <c r="MQ293" s="114"/>
      <c r="MR293" s="114"/>
      <c r="MS293" s="114"/>
      <c r="MT293" s="114"/>
      <c r="MU293" s="114"/>
      <c r="MV293" s="114"/>
      <c r="MW293" s="114"/>
      <c r="MX293" s="114"/>
      <c r="MY293" s="114"/>
      <c r="MZ293" s="114"/>
      <c r="NA293" s="114"/>
      <c r="NB293" s="114"/>
      <c r="NC293" s="114"/>
      <c r="ND293" s="114"/>
      <c r="NE293" s="114"/>
      <c r="NF293" s="114"/>
      <c r="NG293" s="114"/>
      <c r="NH293" s="114"/>
      <c r="NI293" s="114"/>
      <c r="NJ293" s="114"/>
      <c r="NK293" s="114"/>
      <c r="NL293" s="114"/>
      <c r="NM293" s="114"/>
      <c r="NN293" s="114"/>
      <c r="NO293" s="114"/>
      <c r="NP293" s="114"/>
      <c r="NQ293" s="114"/>
      <c r="NR293" s="114"/>
      <c r="NS293" s="114"/>
      <c r="NT293" s="114"/>
      <c r="NU293" s="114"/>
      <c r="NV293" s="114"/>
      <c r="NW293" s="114"/>
      <c r="NX293" s="114"/>
      <c r="NY293" s="114"/>
      <c r="NZ293" s="114"/>
      <c r="OA293" s="114"/>
      <c r="OB293" s="114"/>
      <c r="OC293" s="114"/>
      <c r="OD293" s="114"/>
      <c r="OE293" s="114"/>
      <c r="OF293" s="114"/>
      <c r="OG293" s="114"/>
      <c r="OH293" s="114"/>
      <c r="OI293" s="114"/>
      <c r="OJ293" s="114"/>
      <c r="OK293" s="114"/>
      <c r="OL293" s="114"/>
      <c r="OM293" s="114"/>
      <c r="ON293" s="114"/>
      <c r="OO293" s="114"/>
      <c r="OP293" s="114"/>
      <c r="OQ293" s="114"/>
      <c r="OR293" s="114"/>
      <c r="OS293" s="114"/>
      <c r="OT293" s="114"/>
      <c r="OU293" s="114"/>
      <c r="OV293" s="114"/>
      <c r="OW293" s="114"/>
      <c r="OX293" s="114"/>
      <c r="OY293" s="114"/>
      <c r="OZ293" s="114"/>
      <c r="PA293" s="114"/>
      <c r="PB293" s="114"/>
      <c r="PC293" s="114"/>
      <c r="PD293" s="114"/>
      <c r="PE293" s="114"/>
      <c r="PF293" s="114"/>
      <c r="PG293" s="114"/>
      <c r="PH293" s="114"/>
      <c r="PI293" s="114"/>
      <c r="PJ293" s="114"/>
      <c r="PK293" s="114"/>
      <c r="PL293" s="114"/>
      <c r="PM293" s="114"/>
      <c r="PN293" s="114"/>
      <c r="PO293" s="114"/>
      <c r="PP293" s="114"/>
      <c r="PQ293" s="114"/>
      <c r="PR293" s="114"/>
      <c r="PS293" s="114"/>
      <c r="PT293" s="114"/>
      <c r="PU293" s="114"/>
      <c r="PV293" s="114"/>
      <c r="PW293" s="114"/>
      <c r="PX293" s="114"/>
      <c r="PY293" s="114"/>
      <c r="PZ293" s="114"/>
      <c r="QA293" s="114"/>
      <c r="QB293" s="114"/>
      <c r="QC293" s="114"/>
      <c r="QD293" s="114"/>
      <c r="QE293" s="114"/>
      <c r="QF293" s="114"/>
      <c r="QG293" s="114"/>
      <c r="QH293" s="114"/>
      <c r="QI293" s="114"/>
      <c r="QJ293" s="114"/>
      <c r="QK293" s="114"/>
      <c r="QL293" s="114"/>
      <c r="QM293" s="114"/>
      <c r="QN293" s="114"/>
      <c r="QO293" s="114"/>
      <c r="QP293" s="114"/>
      <c r="QQ293" s="114"/>
      <c r="QR293" s="114"/>
      <c r="QS293" s="114"/>
      <c r="QT293" s="114"/>
      <c r="QU293" s="114"/>
      <c r="QV293" s="114"/>
      <c r="QW293" s="114"/>
      <c r="QX293" s="114"/>
      <c r="QY293" s="114"/>
      <c r="QZ293" s="114"/>
      <c r="RA293" s="114"/>
      <c r="RB293" s="114"/>
      <c r="RC293" s="114"/>
      <c r="RD293" s="114"/>
      <c r="RE293" s="114"/>
      <c r="RF293" s="114"/>
      <c r="RG293" s="114"/>
      <c r="RH293" s="114"/>
      <c r="RI293" s="114"/>
      <c r="RJ293" s="114"/>
      <c r="RK293" s="114"/>
      <c r="RL293" s="114"/>
      <c r="RM293" s="114"/>
      <c r="RN293" s="114"/>
      <c r="RO293" s="114"/>
      <c r="RP293" s="114"/>
      <c r="RQ293" s="114"/>
      <c r="RR293" s="114"/>
      <c r="RS293" s="114"/>
      <c r="RT293" s="114"/>
      <c r="RU293" s="114"/>
      <c r="RV293" s="114"/>
      <c r="RW293" s="114"/>
      <c r="RX293" s="114"/>
      <c r="RY293" s="114"/>
      <c r="RZ293" s="114"/>
      <c r="SA293" s="114"/>
      <c r="SB293" s="114"/>
      <c r="SC293" s="114"/>
      <c r="SD293" s="114"/>
      <c r="SE293" s="114"/>
      <c r="SF293" s="114"/>
      <c r="SG293" s="114"/>
      <c r="SH293" s="114"/>
      <c r="SI293" s="114"/>
      <c r="SJ293" s="114"/>
      <c r="SK293" s="114"/>
      <c r="SL293" s="114"/>
      <c r="SM293" s="114"/>
      <c r="SN293" s="114"/>
      <c r="SO293" s="114"/>
      <c r="SP293" s="114"/>
      <c r="SQ293" s="114"/>
      <c r="SR293" s="114"/>
      <c r="SS293" s="114"/>
      <c r="ST293" s="114"/>
      <c r="SU293" s="114"/>
      <c r="SV293" s="114"/>
      <c r="SW293" s="114"/>
      <c r="SX293" s="114"/>
      <c r="SY293" s="114"/>
      <c r="SZ293" s="114"/>
      <c r="TA293" s="114"/>
      <c r="TB293" s="114"/>
      <c r="TC293" s="114"/>
      <c r="TD293" s="114"/>
      <c r="TE293" s="114"/>
      <c r="TF293" s="114"/>
      <c r="TG293" s="114"/>
      <c r="TH293" s="114"/>
      <c r="TI293" s="114"/>
      <c r="TJ293" s="114"/>
      <c r="TK293" s="114"/>
      <c r="TL293" s="114"/>
      <c r="TM293" s="114"/>
      <c r="TN293" s="114"/>
      <c r="TO293" s="114"/>
      <c r="TP293" s="114"/>
      <c r="TQ293" s="114"/>
      <c r="TR293" s="114"/>
      <c r="TS293" s="114"/>
      <c r="TT293" s="114"/>
      <c r="TU293" s="114"/>
      <c r="TV293" s="114"/>
      <c r="TW293" s="114"/>
      <c r="TX293" s="114"/>
      <c r="TY293" s="114"/>
      <c r="TZ293" s="114"/>
      <c r="UA293" s="114"/>
      <c r="UB293" s="114"/>
      <c r="UC293" s="114"/>
      <c r="UD293" s="114"/>
      <c r="UE293" s="114"/>
      <c r="UF293" s="114"/>
      <c r="UG293" s="114"/>
      <c r="UH293" s="114"/>
      <c r="UI293" s="114"/>
      <c r="UJ293" s="114"/>
      <c r="UK293" s="114"/>
      <c r="UL293" s="114"/>
      <c r="UM293" s="114"/>
      <c r="UN293" s="114"/>
      <c r="UO293" s="114"/>
      <c r="UP293" s="114"/>
      <c r="UQ293" s="114"/>
      <c r="UR293" s="114"/>
      <c r="US293" s="114"/>
      <c r="UT293" s="114"/>
      <c r="UU293" s="114"/>
      <c r="UV293" s="114"/>
      <c r="UW293" s="114"/>
      <c r="UX293" s="114"/>
      <c r="UY293" s="114"/>
      <c r="UZ293" s="114"/>
      <c r="VA293" s="114"/>
      <c r="VB293" s="114"/>
      <c r="VC293" s="114"/>
      <c r="VD293" s="114"/>
      <c r="VE293" s="114"/>
      <c r="VF293" s="114"/>
      <c r="VG293" s="114"/>
      <c r="VH293" s="114"/>
      <c r="VI293" s="114"/>
      <c r="VJ293" s="114"/>
      <c r="VK293" s="114"/>
      <c r="VL293" s="114"/>
      <c r="VM293" s="114"/>
      <c r="VN293" s="114"/>
      <c r="VO293" s="114"/>
      <c r="VP293" s="114"/>
      <c r="VQ293" s="114"/>
      <c r="VR293" s="114"/>
      <c r="VS293" s="114"/>
      <c r="VT293" s="114"/>
      <c r="VU293" s="114"/>
      <c r="VV293" s="114"/>
      <c r="VW293" s="114"/>
      <c r="VX293" s="114"/>
      <c r="VY293" s="114"/>
      <c r="VZ293" s="114"/>
      <c r="WA293" s="114"/>
      <c r="WB293" s="114"/>
      <c r="WC293" s="114"/>
      <c r="WD293" s="114"/>
      <c r="WE293" s="114"/>
      <c r="WF293" s="114"/>
      <c r="WG293" s="114"/>
      <c r="WH293" s="114"/>
      <c r="WI293" s="114"/>
      <c r="WJ293" s="114"/>
      <c r="WK293" s="114"/>
      <c r="WL293" s="114"/>
      <c r="WM293" s="114"/>
      <c r="WN293" s="114"/>
      <c r="WO293" s="114"/>
      <c r="WP293" s="114"/>
      <c r="WQ293" s="114"/>
      <c r="WR293" s="114"/>
      <c r="WS293" s="114"/>
      <c r="WT293" s="114"/>
      <c r="WU293" s="114"/>
      <c r="WV293" s="114"/>
      <c r="WW293" s="114"/>
      <c r="WX293" s="114"/>
      <c r="WY293" s="114"/>
      <c r="WZ293" s="114"/>
      <c r="XA293" s="114"/>
      <c r="XB293" s="114"/>
      <c r="XC293" s="114"/>
      <c r="XD293" s="114"/>
      <c r="XE293" s="114"/>
      <c r="XF293" s="114"/>
      <c r="XG293" s="114"/>
      <c r="XH293" s="114"/>
      <c r="XI293" s="114"/>
      <c r="XJ293" s="114"/>
      <c r="XK293" s="114"/>
      <c r="XL293" s="114"/>
      <c r="XM293" s="114"/>
      <c r="XN293" s="114"/>
      <c r="XO293" s="114"/>
      <c r="XP293" s="114"/>
      <c r="XQ293" s="114"/>
      <c r="XR293" s="114"/>
      <c r="XS293" s="114"/>
      <c r="XT293" s="114"/>
      <c r="XU293" s="114"/>
      <c r="XV293" s="114"/>
      <c r="XW293" s="114"/>
      <c r="XX293" s="114"/>
      <c r="XY293" s="114"/>
      <c r="XZ293" s="114"/>
      <c r="YA293" s="114"/>
      <c r="YB293" s="114"/>
      <c r="YC293" s="114"/>
      <c r="YD293" s="114"/>
      <c r="YE293" s="114"/>
      <c r="YF293" s="114"/>
      <c r="YG293" s="114"/>
      <c r="YH293" s="114"/>
      <c r="YI293" s="114"/>
      <c r="YJ293" s="114"/>
      <c r="YK293" s="114"/>
      <c r="YL293" s="114"/>
      <c r="YM293" s="114"/>
      <c r="YN293" s="114"/>
      <c r="YO293" s="114"/>
      <c r="YP293" s="114"/>
      <c r="YQ293" s="114"/>
      <c r="YR293" s="114"/>
      <c r="YS293" s="114"/>
      <c r="YT293" s="114"/>
      <c r="YU293" s="114"/>
      <c r="YV293" s="114"/>
      <c r="YW293" s="114"/>
      <c r="YX293" s="114"/>
      <c r="YY293" s="114"/>
      <c r="YZ293" s="114"/>
      <c r="ZA293" s="114"/>
      <c r="ZB293" s="114"/>
      <c r="ZC293" s="114"/>
      <c r="ZD293" s="114"/>
      <c r="ZE293" s="114"/>
      <c r="ZF293" s="114"/>
      <c r="ZG293" s="114"/>
      <c r="ZH293" s="114"/>
      <c r="ZI293" s="114"/>
      <c r="ZJ293" s="114"/>
      <c r="ZK293" s="114"/>
      <c r="ZL293" s="114"/>
      <c r="ZM293" s="114"/>
      <c r="ZN293" s="114"/>
      <c r="ZO293" s="114"/>
      <c r="ZP293" s="114"/>
      <c r="ZQ293" s="114"/>
      <c r="ZR293" s="114"/>
      <c r="ZS293" s="114"/>
      <c r="ZT293" s="114"/>
      <c r="ZU293" s="114"/>
      <c r="ZV293" s="114"/>
      <c r="ZW293" s="114"/>
      <c r="ZX293" s="114"/>
      <c r="ZY293" s="114"/>
      <c r="ZZ293" s="114"/>
      <c r="AAA293" s="114"/>
      <c r="AAB293" s="114"/>
      <c r="AAC293" s="114"/>
      <c r="AAD293" s="114"/>
      <c r="AAE293" s="114"/>
      <c r="AAF293" s="114"/>
      <c r="AAG293" s="114"/>
      <c r="AAH293" s="114"/>
      <c r="AAI293" s="114"/>
      <c r="AAJ293" s="114"/>
      <c r="AAK293" s="114"/>
      <c r="AAL293" s="114"/>
      <c r="AAM293" s="114"/>
      <c r="AAN293" s="114"/>
      <c r="AAO293" s="114"/>
      <c r="AAP293" s="114"/>
      <c r="AAQ293" s="114"/>
      <c r="AAR293" s="114"/>
      <c r="AAS293" s="114"/>
      <c r="AAT293" s="114"/>
      <c r="AAU293" s="114"/>
      <c r="AAV293" s="114"/>
      <c r="AAW293" s="114"/>
      <c r="AAX293" s="114"/>
      <c r="AAY293" s="114"/>
      <c r="AAZ293" s="114"/>
      <c r="ABA293" s="114"/>
      <c r="ABB293" s="114"/>
      <c r="ABC293" s="114"/>
      <c r="ABD293" s="114"/>
      <c r="ABE293" s="114"/>
      <c r="ABF293" s="114"/>
      <c r="ABG293" s="114"/>
      <c r="ABH293" s="114"/>
      <c r="ABI293" s="114"/>
      <c r="ABJ293" s="114"/>
      <c r="ABK293" s="114"/>
      <c r="ABL293" s="114"/>
      <c r="ABM293" s="114"/>
      <c r="ABN293" s="114"/>
      <c r="ABO293" s="114"/>
      <c r="ABP293" s="114"/>
      <c r="ABQ293" s="114"/>
      <c r="ABR293" s="114"/>
      <c r="ABS293" s="114"/>
      <c r="ABT293" s="114"/>
      <c r="ABU293" s="114"/>
      <c r="ABV293" s="114"/>
      <c r="ABW293" s="114"/>
      <c r="ABX293" s="114"/>
      <c r="ABY293" s="114"/>
      <c r="ABZ293" s="114"/>
      <c r="ACA293" s="114"/>
      <c r="ACB293" s="114"/>
      <c r="ACC293" s="114"/>
      <c r="ACD293" s="114"/>
      <c r="ACE293" s="114"/>
      <c r="ACF293" s="114"/>
      <c r="ACG293" s="114"/>
      <c r="ACH293" s="114"/>
      <c r="ACI293" s="114"/>
      <c r="ACJ293" s="114"/>
      <c r="ACK293" s="114"/>
      <c r="ACL293" s="114"/>
      <c r="ACM293" s="114"/>
      <c r="ACN293" s="114"/>
      <c r="ACO293" s="114"/>
      <c r="ACP293" s="114"/>
      <c r="ACQ293" s="114"/>
      <c r="ACR293" s="114"/>
      <c r="ACS293" s="114"/>
      <c r="ACT293" s="114"/>
      <c r="ACU293" s="114"/>
      <c r="ACV293" s="114"/>
      <c r="ACW293" s="114"/>
      <c r="ACX293" s="114"/>
      <c r="ACY293" s="114"/>
      <c r="ACZ293" s="114"/>
      <c r="ADA293" s="114"/>
      <c r="ADB293" s="114"/>
      <c r="ADC293" s="114"/>
      <c r="ADD293" s="114"/>
      <c r="ADE293" s="114"/>
      <c r="ADF293" s="114"/>
      <c r="ADG293" s="114"/>
      <c r="ADH293" s="114"/>
      <c r="ADI293" s="114"/>
      <c r="ADJ293" s="114"/>
      <c r="ADK293" s="114"/>
      <c r="ADL293" s="114"/>
      <c r="ADM293" s="114"/>
      <c r="ADN293" s="114"/>
      <c r="ADO293" s="114"/>
      <c r="ADP293" s="114"/>
      <c r="ADQ293" s="114"/>
      <c r="ADR293" s="114"/>
      <c r="ADS293" s="114"/>
      <c r="ADT293" s="114"/>
      <c r="ADU293" s="114"/>
      <c r="ADV293" s="114"/>
      <c r="ADW293" s="114"/>
      <c r="ADX293" s="114"/>
      <c r="ADY293" s="114"/>
      <c r="ADZ293" s="114"/>
      <c r="AEA293" s="114"/>
      <c r="AEB293" s="114"/>
      <c r="AEC293" s="114"/>
      <c r="AED293" s="114"/>
      <c r="AEE293" s="114"/>
      <c r="AEF293" s="114"/>
      <c r="AEG293" s="114"/>
      <c r="AEH293" s="114"/>
      <c r="AEI293" s="114"/>
      <c r="AEJ293" s="114"/>
      <c r="AEK293" s="114"/>
      <c r="AEL293" s="114"/>
      <c r="AEM293" s="114"/>
      <c r="AEN293" s="114"/>
      <c r="AEO293" s="114"/>
      <c r="AEP293" s="114"/>
      <c r="AEQ293" s="114"/>
      <c r="AER293" s="114"/>
      <c r="AES293" s="114"/>
      <c r="AET293" s="114"/>
      <c r="AEU293" s="114"/>
      <c r="AEV293" s="114"/>
      <c r="AEW293" s="114"/>
      <c r="AEX293" s="114"/>
      <c r="AEY293" s="114"/>
      <c r="AEZ293" s="114"/>
      <c r="AFA293" s="114"/>
      <c r="AFB293" s="114"/>
      <c r="AFC293" s="114"/>
      <c r="AFD293" s="114"/>
      <c r="AFE293" s="114"/>
      <c r="AFF293" s="114"/>
      <c r="AFG293" s="114"/>
      <c r="AFH293" s="114"/>
      <c r="AFI293" s="114"/>
      <c r="AFJ293" s="114"/>
      <c r="AFK293" s="114"/>
      <c r="AFL293" s="114"/>
      <c r="AFM293" s="114"/>
      <c r="AFN293" s="114"/>
      <c r="AFO293" s="114"/>
      <c r="AFP293" s="114"/>
      <c r="AFQ293" s="114"/>
      <c r="AFR293" s="114"/>
      <c r="AFS293" s="114"/>
      <c r="AFT293" s="114"/>
      <c r="AFU293" s="114"/>
      <c r="AFV293" s="114"/>
      <c r="AFW293" s="114"/>
      <c r="AFX293" s="114"/>
      <c r="AFY293" s="114"/>
      <c r="AFZ293" s="114"/>
      <c r="AGA293" s="114"/>
      <c r="AGB293" s="114"/>
      <c r="AGC293" s="114"/>
      <c r="AGD293" s="114"/>
      <c r="AGE293" s="114"/>
      <c r="AGF293" s="114"/>
      <c r="AGG293" s="114"/>
      <c r="AGH293" s="114"/>
      <c r="AGI293" s="114"/>
      <c r="AGJ293" s="114"/>
      <c r="AGK293" s="114"/>
      <c r="AGL293" s="114"/>
      <c r="AGM293" s="114"/>
      <c r="AGN293" s="114"/>
      <c r="AGO293" s="114"/>
      <c r="AGP293" s="114"/>
      <c r="AGQ293" s="114"/>
      <c r="AGR293" s="114"/>
      <c r="AGS293" s="114"/>
      <c r="AGT293" s="114"/>
      <c r="AGU293" s="114"/>
      <c r="AGV293" s="114"/>
      <c r="AGW293" s="114"/>
      <c r="AGX293" s="114"/>
      <c r="AGY293" s="114"/>
      <c r="AGZ293" s="114"/>
      <c r="AHA293" s="114"/>
      <c r="AHB293" s="114"/>
      <c r="AHC293" s="114"/>
      <c r="AHD293" s="114"/>
      <c r="AHE293" s="114"/>
      <c r="AHF293" s="114"/>
      <c r="AHG293" s="114"/>
      <c r="AHH293" s="114"/>
      <c r="AHI293" s="114"/>
      <c r="AHJ293" s="114"/>
      <c r="AHK293" s="114"/>
      <c r="AHL293" s="114"/>
      <c r="AHM293" s="114"/>
      <c r="AHN293" s="114"/>
      <c r="AHO293" s="114"/>
      <c r="AHP293" s="114"/>
      <c r="AHQ293" s="114"/>
      <c r="AHR293" s="114"/>
      <c r="AHS293" s="114"/>
      <c r="AHT293" s="114"/>
      <c r="AHU293" s="114"/>
      <c r="AHV293" s="114"/>
      <c r="AHW293" s="114"/>
      <c r="AHX293" s="114"/>
      <c r="AHY293" s="114"/>
      <c r="AHZ293" s="114"/>
      <c r="AIA293" s="114"/>
      <c r="AIB293" s="114"/>
      <c r="AIC293" s="114"/>
      <c r="AID293" s="114"/>
      <c r="AIE293" s="114"/>
      <c r="AIF293" s="114"/>
      <c r="AIG293" s="114"/>
      <c r="AIH293" s="114"/>
      <c r="AII293" s="114"/>
      <c r="AIJ293" s="114"/>
      <c r="AIK293" s="114"/>
      <c r="AIL293" s="114"/>
      <c r="AIM293" s="114"/>
      <c r="AIN293" s="114"/>
      <c r="AIO293" s="114"/>
      <c r="AIP293" s="114"/>
      <c r="AIQ293" s="114"/>
      <c r="AIR293" s="114"/>
      <c r="AIS293" s="114"/>
      <c r="AIT293" s="114"/>
      <c r="AIU293" s="114"/>
      <c r="AIV293" s="114"/>
      <c r="AIW293" s="114"/>
      <c r="AIX293" s="114"/>
      <c r="AIY293" s="114"/>
      <c r="AIZ293" s="114"/>
      <c r="AJA293" s="114"/>
      <c r="AJB293" s="114"/>
      <c r="AJC293" s="114"/>
      <c r="AJD293" s="114"/>
      <c r="AJE293" s="114"/>
      <c r="AJF293" s="114"/>
      <c r="AJG293" s="114"/>
      <c r="AJH293" s="114"/>
      <c r="AJI293" s="114"/>
      <c r="AJJ293" s="114"/>
      <c r="AJK293" s="114"/>
      <c r="AJL293" s="114"/>
      <c r="AJM293" s="114"/>
      <c r="AJN293" s="114"/>
      <c r="AJO293" s="114"/>
      <c r="AJP293" s="114"/>
      <c r="AJQ293" s="114"/>
      <c r="AJR293" s="114"/>
      <c r="AJS293" s="114"/>
      <c r="AJT293" s="114"/>
      <c r="AJU293" s="114"/>
      <c r="AJV293" s="114"/>
      <c r="AJW293" s="114"/>
      <c r="AJX293" s="114"/>
      <c r="AJY293" s="114"/>
      <c r="AJZ293" s="114"/>
      <c r="AKA293" s="114"/>
      <c r="AKB293" s="114"/>
      <c r="AKC293" s="114"/>
      <c r="AKD293" s="114"/>
      <c r="AKE293" s="114"/>
      <c r="AKF293" s="114"/>
      <c r="AKG293" s="114"/>
      <c r="AKH293" s="114"/>
      <c r="AKI293" s="114"/>
      <c r="AKJ293" s="114"/>
      <c r="AKK293" s="114"/>
      <c r="AKL293" s="114"/>
      <c r="AKM293" s="114"/>
      <c r="AKN293" s="114"/>
      <c r="AKO293" s="114"/>
      <c r="AKP293" s="114"/>
      <c r="AKQ293" s="114"/>
      <c r="AKR293" s="114"/>
      <c r="AKS293" s="114"/>
      <c r="AKT293" s="114"/>
      <c r="AKU293" s="114"/>
      <c r="AKV293" s="114"/>
      <c r="AKW293" s="114"/>
      <c r="AKX293" s="114"/>
      <c r="AKY293" s="114"/>
      <c r="AKZ293" s="114"/>
      <c r="ALA293" s="114"/>
      <c r="ALB293" s="114"/>
      <c r="ALC293" s="114"/>
      <c r="ALD293" s="114"/>
      <c r="ALE293" s="114"/>
      <c r="ALF293" s="114"/>
      <c r="ALG293" s="114"/>
      <c r="ALH293" s="114"/>
      <c r="ALI293" s="114"/>
      <c r="ALJ293" s="114"/>
      <c r="ALK293" s="114"/>
      <c r="ALL293" s="114"/>
      <c r="ALM293" s="114"/>
      <c r="ALN293" s="114"/>
      <c r="ALO293" s="114"/>
      <c r="ALP293" s="114"/>
      <c r="ALQ293" s="114"/>
      <c r="ALR293" s="114"/>
      <c r="ALS293" s="114"/>
      <c r="ALT293" s="114"/>
      <c r="ALU293" s="114"/>
      <c r="ALV293" s="114"/>
      <c r="ALW293" s="114"/>
      <c r="ALX293" s="114"/>
      <c r="ALY293" s="114"/>
      <c r="ALZ293" s="114"/>
      <c r="AMA293" s="114"/>
      <c r="AMB293" s="114"/>
      <c r="AMC293" s="114"/>
      <c r="AMD293" s="114"/>
      <c r="AME293" s="114"/>
      <c r="AMF293" s="114"/>
      <c r="AMG293" s="114"/>
      <c r="AMH293" s="114"/>
      <c r="AMI293" s="114"/>
      <c r="AMJ293" s="114"/>
    </row>
    <row r="294" spans="1:1024" s="115" customFormat="1" ht="21.75" customHeight="1">
      <c r="A294" s="136"/>
      <c r="B294" s="136"/>
      <c r="C294" s="103" t="s">
        <v>34</v>
      </c>
      <c r="D294" s="105">
        <f t="shared" si="19"/>
        <v>9364.9</v>
      </c>
      <c r="E294" s="105">
        <f t="shared" si="20"/>
        <v>0</v>
      </c>
      <c r="F294" s="105">
        <f t="shared" si="20"/>
        <v>0</v>
      </c>
      <c r="G294" s="105">
        <f t="shared" si="20"/>
        <v>9364.9</v>
      </c>
      <c r="H294" s="105">
        <f t="shared" si="20"/>
        <v>0</v>
      </c>
      <c r="I294" s="141"/>
      <c r="J294" s="141"/>
      <c r="K294" s="141"/>
      <c r="L294" s="141"/>
      <c r="M294" s="141"/>
      <c r="N294" s="41"/>
      <c r="O294" s="41"/>
      <c r="P294" s="114"/>
      <c r="Q294" s="114"/>
      <c r="R294" s="114"/>
      <c r="S294" s="114"/>
      <c r="T294" s="114"/>
      <c r="U294" s="114"/>
      <c r="V294" s="114"/>
      <c r="W294" s="114"/>
      <c r="X294" s="114"/>
      <c r="Y294" s="114"/>
      <c r="Z294" s="114"/>
      <c r="AA294" s="114"/>
      <c r="AB294" s="114"/>
      <c r="AC294" s="114"/>
      <c r="AD294" s="114"/>
      <c r="AE294" s="114"/>
      <c r="AF294" s="114"/>
      <c r="AG294" s="114"/>
      <c r="AH294" s="114"/>
      <c r="AI294" s="114"/>
      <c r="AJ294" s="114"/>
      <c r="AK294" s="114"/>
      <c r="AL294" s="114"/>
      <c r="AM294" s="114"/>
      <c r="AN294" s="114"/>
      <c r="AO294" s="114"/>
      <c r="AP294" s="114"/>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114"/>
      <c r="BX294" s="114"/>
      <c r="BY294" s="114"/>
      <c r="BZ294" s="114"/>
      <c r="CA294" s="114"/>
      <c r="CB294" s="114"/>
      <c r="CC294" s="114"/>
      <c r="CD294" s="114"/>
      <c r="CE294" s="114"/>
      <c r="CF294" s="114"/>
      <c r="CG294" s="114"/>
      <c r="CH294" s="114"/>
      <c r="CI294" s="114"/>
      <c r="CJ294" s="114"/>
      <c r="CK294" s="114"/>
      <c r="CL294" s="114"/>
      <c r="CM294" s="114"/>
      <c r="CN294" s="114"/>
      <c r="CO294" s="114"/>
      <c r="CP294" s="114"/>
      <c r="CQ294" s="114"/>
      <c r="CR294" s="114"/>
      <c r="CS294" s="114"/>
      <c r="CT294" s="114"/>
      <c r="CU294" s="114"/>
      <c r="CV294" s="114"/>
      <c r="CW294" s="114"/>
      <c r="CX294" s="114"/>
      <c r="CY294" s="114"/>
      <c r="CZ294" s="114"/>
      <c r="DA294" s="114"/>
      <c r="DB294" s="114"/>
      <c r="DC294" s="114"/>
      <c r="DD294" s="114"/>
      <c r="DE294" s="114"/>
      <c r="DF294" s="114"/>
      <c r="DG294" s="114"/>
      <c r="DH294" s="114"/>
      <c r="DI294" s="114"/>
      <c r="DJ294" s="114"/>
      <c r="DK294" s="114"/>
      <c r="DL294" s="114"/>
      <c r="DM294" s="114"/>
      <c r="DN294" s="114"/>
      <c r="DO294" s="114"/>
      <c r="DP294" s="114"/>
      <c r="DQ294" s="114"/>
      <c r="DR294" s="114"/>
      <c r="DS294" s="114"/>
      <c r="DT294" s="114"/>
      <c r="DU294" s="114"/>
      <c r="DV294" s="114"/>
      <c r="DW294" s="114"/>
      <c r="DX294" s="114"/>
      <c r="DY294" s="114"/>
      <c r="DZ294" s="114"/>
      <c r="EA294" s="114"/>
      <c r="EB294" s="114"/>
      <c r="EC294" s="114"/>
      <c r="ED294" s="114"/>
      <c r="EE294" s="114"/>
      <c r="EF294" s="114"/>
      <c r="EG294" s="114"/>
      <c r="EH294" s="114"/>
      <c r="EI294" s="114"/>
      <c r="EJ294" s="114"/>
      <c r="EK294" s="114"/>
      <c r="EL294" s="114"/>
      <c r="EM294" s="114"/>
      <c r="EN294" s="114"/>
      <c r="EO294" s="114"/>
      <c r="EP294" s="114"/>
      <c r="EQ294" s="114"/>
      <c r="ER294" s="114"/>
      <c r="ES294" s="114"/>
      <c r="ET294" s="114"/>
      <c r="EU294" s="114"/>
      <c r="EV294" s="114"/>
      <c r="EW294" s="114"/>
      <c r="EX294" s="114"/>
      <c r="EY294" s="114"/>
      <c r="EZ294" s="114"/>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114"/>
      <c r="JR294" s="114"/>
      <c r="JS294" s="114"/>
      <c r="JT294" s="114"/>
      <c r="JU294" s="114"/>
      <c r="JV294" s="114"/>
      <c r="JW294" s="114"/>
      <c r="JX294" s="114"/>
      <c r="JY294" s="114"/>
      <c r="JZ294" s="114"/>
      <c r="KA294" s="114"/>
      <c r="KB294" s="114"/>
      <c r="KC294" s="114"/>
      <c r="KD294" s="114"/>
      <c r="KE294" s="114"/>
      <c r="KF294" s="114"/>
      <c r="KG294" s="114"/>
      <c r="KH294" s="114"/>
      <c r="KI294" s="114"/>
      <c r="KJ294" s="114"/>
      <c r="KK294" s="114"/>
      <c r="KL294" s="114"/>
      <c r="KM294" s="114"/>
      <c r="KN294" s="114"/>
      <c r="KO294" s="114"/>
      <c r="KP294" s="114"/>
      <c r="KQ294" s="114"/>
      <c r="KR294" s="114"/>
      <c r="KS294" s="114"/>
      <c r="KT294" s="114"/>
      <c r="KU294" s="114"/>
      <c r="KV294" s="114"/>
      <c r="KW294" s="114"/>
      <c r="KX294" s="114"/>
      <c r="KY294" s="114"/>
      <c r="KZ294" s="114"/>
      <c r="LA294" s="114"/>
      <c r="LB294" s="114"/>
      <c r="LC294" s="114"/>
      <c r="LD294" s="114"/>
      <c r="LE294" s="114"/>
      <c r="LF294" s="114"/>
      <c r="LG294" s="114"/>
      <c r="LH294" s="114"/>
      <c r="LI294" s="114"/>
      <c r="LJ294" s="114"/>
      <c r="LK294" s="114"/>
      <c r="LL294" s="114"/>
      <c r="LM294" s="114"/>
      <c r="LN294" s="114"/>
      <c r="LO294" s="114"/>
      <c r="LP294" s="114"/>
      <c r="LQ294" s="114"/>
      <c r="LR294" s="114"/>
      <c r="LS294" s="114"/>
      <c r="LT294" s="114"/>
      <c r="LU294" s="114"/>
      <c r="LV294" s="114"/>
      <c r="LW294" s="114"/>
      <c r="LX294" s="114"/>
      <c r="LY294" s="114"/>
      <c r="LZ294" s="114"/>
      <c r="MA294" s="114"/>
      <c r="MB294" s="114"/>
      <c r="MC294" s="114"/>
      <c r="MD294" s="114"/>
      <c r="ME294" s="114"/>
      <c r="MF294" s="114"/>
      <c r="MG294" s="114"/>
      <c r="MH294" s="114"/>
      <c r="MI294" s="114"/>
      <c r="MJ294" s="114"/>
      <c r="MK294" s="114"/>
      <c r="ML294" s="114"/>
      <c r="MM294" s="114"/>
      <c r="MN294" s="114"/>
      <c r="MO294" s="114"/>
      <c r="MP294" s="114"/>
      <c r="MQ294" s="114"/>
      <c r="MR294" s="114"/>
      <c r="MS294" s="114"/>
      <c r="MT294" s="114"/>
      <c r="MU294" s="114"/>
      <c r="MV294" s="114"/>
      <c r="MW294" s="114"/>
      <c r="MX294" s="114"/>
      <c r="MY294" s="114"/>
      <c r="MZ294" s="114"/>
      <c r="NA294" s="114"/>
      <c r="NB294" s="114"/>
      <c r="NC294" s="114"/>
      <c r="ND294" s="114"/>
      <c r="NE294" s="114"/>
      <c r="NF294" s="114"/>
      <c r="NG294" s="114"/>
      <c r="NH294" s="114"/>
      <c r="NI294" s="114"/>
      <c r="NJ294" s="114"/>
      <c r="NK294" s="114"/>
      <c r="NL294" s="114"/>
      <c r="NM294" s="114"/>
      <c r="NN294" s="114"/>
      <c r="NO294" s="114"/>
      <c r="NP294" s="114"/>
      <c r="NQ294" s="114"/>
      <c r="NR294" s="114"/>
      <c r="NS294" s="114"/>
      <c r="NT294" s="114"/>
      <c r="NU294" s="114"/>
      <c r="NV294" s="114"/>
      <c r="NW294" s="114"/>
      <c r="NX294" s="114"/>
      <c r="NY294" s="114"/>
      <c r="NZ294" s="114"/>
      <c r="OA294" s="114"/>
      <c r="OB294" s="114"/>
      <c r="OC294" s="114"/>
      <c r="OD294" s="114"/>
      <c r="OE294" s="114"/>
      <c r="OF294" s="114"/>
      <c r="OG294" s="114"/>
      <c r="OH294" s="114"/>
      <c r="OI294" s="114"/>
      <c r="OJ294" s="114"/>
      <c r="OK294" s="114"/>
      <c r="OL294" s="114"/>
      <c r="OM294" s="114"/>
      <c r="ON294" s="114"/>
      <c r="OO294" s="114"/>
      <c r="OP294" s="114"/>
      <c r="OQ294" s="114"/>
      <c r="OR294" s="114"/>
      <c r="OS294" s="114"/>
      <c r="OT294" s="114"/>
      <c r="OU294" s="114"/>
      <c r="OV294" s="114"/>
      <c r="OW294" s="114"/>
      <c r="OX294" s="114"/>
      <c r="OY294" s="114"/>
      <c r="OZ294" s="114"/>
      <c r="PA294" s="114"/>
      <c r="PB294" s="114"/>
      <c r="PC294" s="114"/>
      <c r="PD294" s="114"/>
      <c r="PE294" s="114"/>
      <c r="PF294" s="114"/>
      <c r="PG294" s="114"/>
      <c r="PH294" s="114"/>
      <c r="PI294" s="114"/>
      <c r="PJ294" s="114"/>
      <c r="PK294" s="114"/>
      <c r="PL294" s="114"/>
      <c r="PM294" s="114"/>
      <c r="PN294" s="114"/>
      <c r="PO294" s="114"/>
      <c r="PP294" s="114"/>
      <c r="PQ294" s="114"/>
      <c r="PR294" s="114"/>
      <c r="PS294" s="114"/>
      <c r="PT294" s="114"/>
      <c r="PU294" s="114"/>
      <c r="PV294" s="114"/>
      <c r="PW294" s="114"/>
      <c r="PX294" s="114"/>
      <c r="PY294" s="114"/>
      <c r="PZ294" s="114"/>
      <c r="QA294" s="114"/>
      <c r="QB294" s="114"/>
      <c r="QC294" s="114"/>
      <c r="QD294" s="114"/>
      <c r="QE294" s="114"/>
      <c r="QF294" s="114"/>
      <c r="QG294" s="114"/>
      <c r="QH294" s="114"/>
      <c r="QI294" s="114"/>
      <c r="QJ294" s="114"/>
      <c r="QK294" s="114"/>
      <c r="QL294" s="114"/>
      <c r="QM294" s="114"/>
      <c r="QN294" s="114"/>
      <c r="QO294" s="114"/>
      <c r="QP294" s="114"/>
      <c r="QQ294" s="114"/>
      <c r="QR294" s="114"/>
      <c r="QS294" s="114"/>
      <c r="QT294" s="114"/>
      <c r="QU294" s="114"/>
      <c r="QV294" s="114"/>
      <c r="QW294" s="114"/>
      <c r="QX294" s="114"/>
      <c r="QY294" s="114"/>
      <c r="QZ294" s="114"/>
      <c r="RA294" s="114"/>
      <c r="RB294" s="114"/>
      <c r="RC294" s="114"/>
      <c r="RD294" s="114"/>
      <c r="RE294" s="114"/>
      <c r="RF294" s="114"/>
      <c r="RG294" s="114"/>
      <c r="RH294" s="114"/>
      <c r="RI294" s="114"/>
      <c r="RJ294" s="114"/>
      <c r="RK294" s="114"/>
      <c r="RL294" s="114"/>
      <c r="RM294" s="114"/>
      <c r="RN294" s="114"/>
      <c r="RO294" s="114"/>
      <c r="RP294" s="114"/>
      <c r="RQ294" s="114"/>
      <c r="RR294" s="114"/>
      <c r="RS294" s="114"/>
      <c r="RT294" s="114"/>
      <c r="RU294" s="114"/>
      <c r="RV294" s="114"/>
      <c r="RW294" s="114"/>
      <c r="RX294" s="114"/>
      <c r="RY294" s="114"/>
      <c r="RZ294" s="114"/>
      <c r="SA294" s="114"/>
      <c r="SB294" s="114"/>
      <c r="SC294" s="114"/>
      <c r="SD294" s="114"/>
      <c r="SE294" s="114"/>
      <c r="SF294" s="114"/>
      <c r="SG294" s="114"/>
      <c r="SH294" s="114"/>
      <c r="SI294" s="114"/>
      <c r="SJ294" s="114"/>
      <c r="SK294" s="114"/>
      <c r="SL294" s="114"/>
      <c r="SM294" s="114"/>
      <c r="SN294" s="114"/>
      <c r="SO294" s="114"/>
      <c r="SP294" s="114"/>
      <c r="SQ294" s="114"/>
      <c r="SR294" s="114"/>
      <c r="SS294" s="114"/>
      <c r="ST294" s="114"/>
      <c r="SU294" s="114"/>
      <c r="SV294" s="114"/>
      <c r="SW294" s="114"/>
      <c r="SX294" s="114"/>
      <c r="SY294" s="114"/>
      <c r="SZ294" s="114"/>
      <c r="TA294" s="114"/>
      <c r="TB294" s="114"/>
      <c r="TC294" s="114"/>
      <c r="TD294" s="114"/>
      <c r="TE294" s="114"/>
      <c r="TF294" s="114"/>
      <c r="TG294" s="114"/>
      <c r="TH294" s="114"/>
      <c r="TI294" s="114"/>
      <c r="TJ294" s="114"/>
      <c r="TK294" s="114"/>
      <c r="TL294" s="114"/>
      <c r="TM294" s="114"/>
      <c r="TN294" s="114"/>
      <c r="TO294" s="114"/>
      <c r="TP294" s="114"/>
      <c r="TQ294" s="114"/>
      <c r="TR294" s="114"/>
      <c r="TS294" s="114"/>
      <c r="TT294" s="114"/>
      <c r="TU294" s="114"/>
      <c r="TV294" s="114"/>
      <c r="TW294" s="114"/>
      <c r="TX294" s="114"/>
      <c r="TY294" s="114"/>
      <c r="TZ294" s="114"/>
      <c r="UA294" s="114"/>
      <c r="UB294" s="114"/>
      <c r="UC294" s="114"/>
      <c r="UD294" s="114"/>
      <c r="UE294" s="114"/>
      <c r="UF294" s="114"/>
      <c r="UG294" s="114"/>
      <c r="UH294" s="114"/>
      <c r="UI294" s="114"/>
      <c r="UJ294" s="114"/>
      <c r="UK294" s="114"/>
      <c r="UL294" s="114"/>
      <c r="UM294" s="114"/>
      <c r="UN294" s="114"/>
      <c r="UO294" s="114"/>
      <c r="UP294" s="114"/>
      <c r="UQ294" s="114"/>
      <c r="UR294" s="114"/>
      <c r="US294" s="114"/>
      <c r="UT294" s="114"/>
      <c r="UU294" s="114"/>
      <c r="UV294" s="114"/>
      <c r="UW294" s="114"/>
      <c r="UX294" s="114"/>
      <c r="UY294" s="114"/>
      <c r="UZ294" s="114"/>
      <c r="VA294" s="114"/>
      <c r="VB294" s="114"/>
      <c r="VC294" s="114"/>
      <c r="VD294" s="114"/>
      <c r="VE294" s="114"/>
      <c r="VF294" s="114"/>
      <c r="VG294" s="114"/>
      <c r="VH294" s="114"/>
      <c r="VI294" s="114"/>
      <c r="VJ294" s="114"/>
      <c r="VK294" s="114"/>
      <c r="VL294" s="114"/>
      <c r="VM294" s="114"/>
      <c r="VN294" s="114"/>
      <c r="VO294" s="114"/>
      <c r="VP294" s="114"/>
      <c r="VQ294" s="114"/>
      <c r="VR294" s="114"/>
      <c r="VS294" s="114"/>
      <c r="VT294" s="114"/>
      <c r="VU294" s="114"/>
      <c r="VV294" s="114"/>
      <c r="VW294" s="114"/>
      <c r="VX294" s="114"/>
      <c r="VY294" s="114"/>
      <c r="VZ294" s="114"/>
      <c r="WA294" s="114"/>
      <c r="WB294" s="114"/>
      <c r="WC294" s="114"/>
      <c r="WD294" s="114"/>
      <c r="WE294" s="114"/>
      <c r="WF294" s="114"/>
      <c r="WG294" s="114"/>
      <c r="WH294" s="114"/>
      <c r="WI294" s="114"/>
      <c r="WJ294" s="114"/>
      <c r="WK294" s="114"/>
      <c r="WL294" s="114"/>
      <c r="WM294" s="114"/>
      <c r="WN294" s="114"/>
      <c r="WO294" s="114"/>
      <c r="WP294" s="114"/>
      <c r="WQ294" s="114"/>
      <c r="WR294" s="114"/>
      <c r="WS294" s="114"/>
      <c r="WT294" s="114"/>
      <c r="WU294" s="114"/>
      <c r="WV294" s="114"/>
      <c r="WW294" s="114"/>
      <c r="WX294" s="114"/>
      <c r="WY294" s="114"/>
      <c r="WZ294" s="114"/>
      <c r="XA294" s="114"/>
      <c r="XB294" s="114"/>
      <c r="XC294" s="114"/>
      <c r="XD294" s="114"/>
      <c r="XE294" s="114"/>
      <c r="XF294" s="114"/>
      <c r="XG294" s="114"/>
      <c r="XH294" s="114"/>
      <c r="XI294" s="114"/>
      <c r="XJ294" s="114"/>
      <c r="XK294" s="114"/>
      <c r="XL294" s="114"/>
      <c r="XM294" s="114"/>
      <c r="XN294" s="114"/>
      <c r="XO294" s="114"/>
      <c r="XP294" s="114"/>
      <c r="XQ294" s="114"/>
      <c r="XR294" s="114"/>
      <c r="XS294" s="114"/>
      <c r="XT294" s="114"/>
      <c r="XU294" s="114"/>
      <c r="XV294" s="114"/>
      <c r="XW294" s="114"/>
      <c r="XX294" s="114"/>
      <c r="XY294" s="114"/>
      <c r="XZ294" s="114"/>
      <c r="YA294" s="114"/>
      <c r="YB294" s="114"/>
      <c r="YC294" s="114"/>
      <c r="YD294" s="114"/>
      <c r="YE294" s="114"/>
      <c r="YF294" s="114"/>
      <c r="YG294" s="114"/>
      <c r="YH294" s="114"/>
      <c r="YI294" s="114"/>
      <c r="YJ294" s="114"/>
      <c r="YK294" s="114"/>
      <c r="YL294" s="114"/>
      <c r="YM294" s="114"/>
      <c r="YN294" s="114"/>
      <c r="YO294" s="114"/>
      <c r="YP294" s="114"/>
      <c r="YQ294" s="114"/>
      <c r="YR294" s="114"/>
      <c r="YS294" s="114"/>
      <c r="YT294" s="114"/>
      <c r="YU294" s="114"/>
      <c r="YV294" s="114"/>
      <c r="YW294" s="114"/>
      <c r="YX294" s="114"/>
      <c r="YY294" s="114"/>
      <c r="YZ294" s="114"/>
      <c r="ZA294" s="114"/>
      <c r="ZB294" s="114"/>
      <c r="ZC294" s="114"/>
      <c r="ZD294" s="114"/>
      <c r="ZE294" s="114"/>
      <c r="ZF294" s="114"/>
      <c r="ZG294" s="114"/>
      <c r="ZH294" s="114"/>
      <c r="ZI294" s="114"/>
      <c r="ZJ294" s="114"/>
      <c r="ZK294" s="114"/>
      <c r="ZL294" s="114"/>
      <c r="ZM294" s="114"/>
      <c r="ZN294" s="114"/>
      <c r="ZO294" s="114"/>
      <c r="ZP294" s="114"/>
      <c r="ZQ294" s="114"/>
      <c r="ZR294" s="114"/>
      <c r="ZS294" s="114"/>
      <c r="ZT294" s="114"/>
      <c r="ZU294" s="114"/>
      <c r="ZV294" s="114"/>
      <c r="ZW294" s="114"/>
      <c r="ZX294" s="114"/>
      <c r="ZY294" s="114"/>
      <c r="ZZ294" s="114"/>
      <c r="AAA294" s="114"/>
      <c r="AAB294" s="114"/>
      <c r="AAC294" s="114"/>
      <c r="AAD294" s="114"/>
      <c r="AAE294" s="114"/>
      <c r="AAF294" s="114"/>
      <c r="AAG294" s="114"/>
      <c r="AAH294" s="114"/>
      <c r="AAI294" s="114"/>
      <c r="AAJ294" s="114"/>
      <c r="AAK294" s="114"/>
      <c r="AAL294" s="114"/>
      <c r="AAM294" s="114"/>
      <c r="AAN294" s="114"/>
      <c r="AAO294" s="114"/>
      <c r="AAP294" s="114"/>
      <c r="AAQ294" s="114"/>
      <c r="AAR294" s="114"/>
      <c r="AAS294" s="114"/>
      <c r="AAT294" s="114"/>
      <c r="AAU294" s="114"/>
      <c r="AAV294" s="114"/>
      <c r="AAW294" s="114"/>
      <c r="AAX294" s="114"/>
      <c r="AAY294" s="114"/>
      <c r="AAZ294" s="114"/>
      <c r="ABA294" s="114"/>
      <c r="ABB294" s="114"/>
      <c r="ABC294" s="114"/>
      <c r="ABD294" s="114"/>
      <c r="ABE294" s="114"/>
      <c r="ABF294" s="114"/>
      <c r="ABG294" s="114"/>
      <c r="ABH294" s="114"/>
      <c r="ABI294" s="114"/>
      <c r="ABJ294" s="114"/>
      <c r="ABK294" s="114"/>
      <c r="ABL294" s="114"/>
      <c r="ABM294" s="114"/>
      <c r="ABN294" s="114"/>
      <c r="ABO294" s="114"/>
      <c r="ABP294" s="114"/>
      <c r="ABQ294" s="114"/>
      <c r="ABR294" s="114"/>
      <c r="ABS294" s="114"/>
      <c r="ABT294" s="114"/>
      <c r="ABU294" s="114"/>
      <c r="ABV294" s="114"/>
      <c r="ABW294" s="114"/>
      <c r="ABX294" s="114"/>
      <c r="ABY294" s="114"/>
      <c r="ABZ294" s="114"/>
      <c r="ACA294" s="114"/>
      <c r="ACB294" s="114"/>
      <c r="ACC294" s="114"/>
      <c r="ACD294" s="114"/>
      <c r="ACE294" s="114"/>
      <c r="ACF294" s="114"/>
      <c r="ACG294" s="114"/>
      <c r="ACH294" s="114"/>
      <c r="ACI294" s="114"/>
      <c r="ACJ294" s="114"/>
      <c r="ACK294" s="114"/>
      <c r="ACL294" s="114"/>
      <c r="ACM294" s="114"/>
      <c r="ACN294" s="114"/>
      <c r="ACO294" s="114"/>
      <c r="ACP294" s="114"/>
      <c r="ACQ294" s="114"/>
      <c r="ACR294" s="114"/>
      <c r="ACS294" s="114"/>
      <c r="ACT294" s="114"/>
      <c r="ACU294" s="114"/>
      <c r="ACV294" s="114"/>
      <c r="ACW294" s="114"/>
      <c r="ACX294" s="114"/>
      <c r="ACY294" s="114"/>
      <c r="ACZ294" s="114"/>
      <c r="ADA294" s="114"/>
      <c r="ADB294" s="114"/>
      <c r="ADC294" s="114"/>
      <c r="ADD294" s="114"/>
      <c r="ADE294" s="114"/>
      <c r="ADF294" s="114"/>
      <c r="ADG294" s="114"/>
      <c r="ADH294" s="114"/>
      <c r="ADI294" s="114"/>
      <c r="ADJ294" s="114"/>
      <c r="ADK294" s="114"/>
      <c r="ADL294" s="114"/>
      <c r="ADM294" s="114"/>
      <c r="ADN294" s="114"/>
      <c r="ADO294" s="114"/>
      <c r="ADP294" s="114"/>
      <c r="ADQ294" s="114"/>
      <c r="ADR294" s="114"/>
      <c r="ADS294" s="114"/>
      <c r="ADT294" s="114"/>
      <c r="ADU294" s="114"/>
      <c r="ADV294" s="114"/>
      <c r="ADW294" s="114"/>
      <c r="ADX294" s="114"/>
      <c r="ADY294" s="114"/>
      <c r="ADZ294" s="114"/>
      <c r="AEA294" s="114"/>
      <c r="AEB294" s="114"/>
      <c r="AEC294" s="114"/>
      <c r="AED294" s="114"/>
      <c r="AEE294" s="114"/>
      <c r="AEF294" s="114"/>
      <c r="AEG294" s="114"/>
      <c r="AEH294" s="114"/>
      <c r="AEI294" s="114"/>
      <c r="AEJ294" s="114"/>
      <c r="AEK294" s="114"/>
      <c r="AEL294" s="114"/>
      <c r="AEM294" s="114"/>
      <c r="AEN294" s="114"/>
      <c r="AEO294" s="114"/>
      <c r="AEP294" s="114"/>
      <c r="AEQ294" s="114"/>
      <c r="AER294" s="114"/>
      <c r="AES294" s="114"/>
      <c r="AET294" s="114"/>
      <c r="AEU294" s="114"/>
      <c r="AEV294" s="114"/>
      <c r="AEW294" s="114"/>
      <c r="AEX294" s="114"/>
      <c r="AEY294" s="114"/>
      <c r="AEZ294" s="114"/>
      <c r="AFA294" s="114"/>
      <c r="AFB294" s="114"/>
      <c r="AFC294" s="114"/>
      <c r="AFD294" s="114"/>
      <c r="AFE294" s="114"/>
      <c r="AFF294" s="114"/>
      <c r="AFG294" s="114"/>
      <c r="AFH294" s="114"/>
      <c r="AFI294" s="114"/>
      <c r="AFJ294" s="114"/>
      <c r="AFK294" s="114"/>
      <c r="AFL294" s="114"/>
      <c r="AFM294" s="114"/>
      <c r="AFN294" s="114"/>
      <c r="AFO294" s="114"/>
      <c r="AFP294" s="114"/>
      <c r="AFQ294" s="114"/>
      <c r="AFR294" s="114"/>
      <c r="AFS294" s="114"/>
      <c r="AFT294" s="114"/>
      <c r="AFU294" s="114"/>
      <c r="AFV294" s="114"/>
      <c r="AFW294" s="114"/>
      <c r="AFX294" s="114"/>
      <c r="AFY294" s="114"/>
      <c r="AFZ294" s="114"/>
      <c r="AGA294" s="114"/>
      <c r="AGB294" s="114"/>
      <c r="AGC294" s="114"/>
      <c r="AGD294" s="114"/>
      <c r="AGE294" s="114"/>
      <c r="AGF294" s="114"/>
      <c r="AGG294" s="114"/>
      <c r="AGH294" s="114"/>
      <c r="AGI294" s="114"/>
      <c r="AGJ294" s="114"/>
      <c r="AGK294" s="114"/>
      <c r="AGL294" s="114"/>
      <c r="AGM294" s="114"/>
      <c r="AGN294" s="114"/>
      <c r="AGO294" s="114"/>
      <c r="AGP294" s="114"/>
      <c r="AGQ294" s="114"/>
      <c r="AGR294" s="114"/>
      <c r="AGS294" s="114"/>
      <c r="AGT294" s="114"/>
      <c r="AGU294" s="114"/>
      <c r="AGV294" s="114"/>
      <c r="AGW294" s="114"/>
      <c r="AGX294" s="114"/>
      <c r="AGY294" s="114"/>
      <c r="AGZ294" s="114"/>
      <c r="AHA294" s="114"/>
      <c r="AHB294" s="114"/>
      <c r="AHC294" s="114"/>
      <c r="AHD294" s="114"/>
      <c r="AHE294" s="114"/>
      <c r="AHF294" s="114"/>
      <c r="AHG294" s="114"/>
      <c r="AHH294" s="114"/>
      <c r="AHI294" s="114"/>
      <c r="AHJ294" s="114"/>
      <c r="AHK294" s="114"/>
      <c r="AHL294" s="114"/>
      <c r="AHM294" s="114"/>
      <c r="AHN294" s="114"/>
      <c r="AHO294" s="114"/>
      <c r="AHP294" s="114"/>
      <c r="AHQ294" s="114"/>
      <c r="AHR294" s="114"/>
      <c r="AHS294" s="114"/>
      <c r="AHT294" s="114"/>
      <c r="AHU294" s="114"/>
      <c r="AHV294" s="114"/>
      <c r="AHW294" s="114"/>
      <c r="AHX294" s="114"/>
      <c r="AHY294" s="114"/>
      <c r="AHZ294" s="114"/>
      <c r="AIA294" s="114"/>
      <c r="AIB294" s="114"/>
      <c r="AIC294" s="114"/>
      <c r="AID294" s="114"/>
      <c r="AIE294" s="114"/>
      <c r="AIF294" s="114"/>
      <c r="AIG294" s="114"/>
      <c r="AIH294" s="114"/>
      <c r="AII294" s="114"/>
      <c r="AIJ294" s="114"/>
      <c r="AIK294" s="114"/>
      <c r="AIL294" s="114"/>
      <c r="AIM294" s="114"/>
      <c r="AIN294" s="114"/>
      <c r="AIO294" s="114"/>
      <c r="AIP294" s="114"/>
      <c r="AIQ294" s="114"/>
      <c r="AIR294" s="114"/>
      <c r="AIS294" s="114"/>
      <c r="AIT294" s="114"/>
      <c r="AIU294" s="114"/>
      <c r="AIV294" s="114"/>
      <c r="AIW294" s="114"/>
      <c r="AIX294" s="114"/>
      <c r="AIY294" s="114"/>
      <c r="AIZ294" s="114"/>
      <c r="AJA294" s="114"/>
      <c r="AJB294" s="114"/>
      <c r="AJC294" s="114"/>
      <c r="AJD294" s="114"/>
      <c r="AJE294" s="114"/>
      <c r="AJF294" s="114"/>
      <c r="AJG294" s="114"/>
      <c r="AJH294" s="114"/>
      <c r="AJI294" s="114"/>
      <c r="AJJ294" s="114"/>
      <c r="AJK294" s="114"/>
      <c r="AJL294" s="114"/>
      <c r="AJM294" s="114"/>
      <c r="AJN294" s="114"/>
      <c r="AJO294" s="114"/>
      <c r="AJP294" s="114"/>
      <c r="AJQ294" s="114"/>
      <c r="AJR294" s="114"/>
      <c r="AJS294" s="114"/>
      <c r="AJT294" s="114"/>
      <c r="AJU294" s="114"/>
      <c r="AJV294" s="114"/>
      <c r="AJW294" s="114"/>
      <c r="AJX294" s="114"/>
      <c r="AJY294" s="114"/>
      <c r="AJZ294" s="114"/>
      <c r="AKA294" s="114"/>
      <c r="AKB294" s="114"/>
      <c r="AKC294" s="114"/>
      <c r="AKD294" s="114"/>
      <c r="AKE294" s="114"/>
      <c r="AKF294" s="114"/>
      <c r="AKG294" s="114"/>
      <c r="AKH294" s="114"/>
      <c r="AKI294" s="114"/>
      <c r="AKJ294" s="114"/>
      <c r="AKK294" s="114"/>
      <c r="AKL294" s="114"/>
      <c r="AKM294" s="114"/>
      <c r="AKN294" s="114"/>
      <c r="AKO294" s="114"/>
      <c r="AKP294" s="114"/>
      <c r="AKQ294" s="114"/>
      <c r="AKR294" s="114"/>
      <c r="AKS294" s="114"/>
      <c r="AKT294" s="114"/>
      <c r="AKU294" s="114"/>
      <c r="AKV294" s="114"/>
      <c r="AKW294" s="114"/>
      <c r="AKX294" s="114"/>
      <c r="AKY294" s="114"/>
      <c r="AKZ294" s="114"/>
      <c r="ALA294" s="114"/>
      <c r="ALB294" s="114"/>
      <c r="ALC294" s="114"/>
      <c r="ALD294" s="114"/>
      <c r="ALE294" s="114"/>
      <c r="ALF294" s="114"/>
      <c r="ALG294" s="114"/>
      <c r="ALH294" s="114"/>
      <c r="ALI294" s="114"/>
      <c r="ALJ294" s="114"/>
      <c r="ALK294" s="114"/>
      <c r="ALL294" s="114"/>
      <c r="ALM294" s="114"/>
      <c r="ALN294" s="114"/>
      <c r="ALO294" s="114"/>
      <c r="ALP294" s="114"/>
      <c r="ALQ294" s="114"/>
      <c r="ALR294" s="114"/>
      <c r="ALS294" s="114"/>
      <c r="ALT294" s="114"/>
      <c r="ALU294" s="114"/>
      <c r="ALV294" s="114"/>
      <c r="ALW294" s="114"/>
      <c r="ALX294" s="114"/>
      <c r="ALY294" s="114"/>
      <c r="ALZ294" s="114"/>
      <c r="AMA294" s="114"/>
      <c r="AMB294" s="114"/>
      <c r="AMC294" s="114"/>
      <c r="AMD294" s="114"/>
      <c r="AME294" s="114"/>
      <c r="AMF294" s="114"/>
      <c r="AMG294" s="114"/>
      <c r="AMH294" s="114"/>
      <c r="AMI294" s="114"/>
      <c r="AMJ294" s="114"/>
    </row>
    <row r="295" spans="1:1024" ht="27" customHeight="1">
      <c r="A295" s="148" t="s">
        <v>366</v>
      </c>
      <c r="B295" s="148"/>
      <c r="C295" s="148"/>
      <c r="D295" s="148"/>
      <c r="E295" s="148"/>
      <c r="F295" s="148"/>
      <c r="G295" s="148"/>
      <c r="H295" s="148"/>
      <c r="I295" s="148"/>
      <c r="J295" s="148"/>
      <c r="K295" s="148"/>
      <c r="L295" s="148"/>
      <c r="M295" s="148"/>
      <c r="N295" s="41"/>
      <c r="O295" s="41"/>
    </row>
    <row r="296" spans="1:1024" ht="18" customHeight="1">
      <c r="A296" s="136" t="s">
        <v>367</v>
      </c>
      <c r="B296" s="148" t="s">
        <v>368</v>
      </c>
      <c r="C296" s="148"/>
      <c r="D296" s="148"/>
      <c r="E296" s="148"/>
      <c r="F296" s="148"/>
      <c r="G296" s="148"/>
      <c r="H296" s="148"/>
      <c r="I296" s="148"/>
      <c r="J296" s="148"/>
      <c r="K296" s="148"/>
      <c r="L296" s="148"/>
      <c r="M296" s="148"/>
      <c r="N296" s="41"/>
      <c r="O296" s="41"/>
    </row>
    <row r="297" spans="1:1024" ht="18" customHeight="1">
      <c r="A297" s="136"/>
      <c r="B297" s="148" t="s">
        <v>222</v>
      </c>
      <c r="C297" s="148"/>
      <c r="D297" s="148"/>
      <c r="E297" s="148"/>
      <c r="F297" s="148"/>
      <c r="G297" s="148"/>
      <c r="H297" s="148"/>
      <c r="I297" s="148"/>
      <c r="J297" s="148"/>
      <c r="K297" s="148"/>
      <c r="L297" s="148"/>
      <c r="M297" s="148"/>
      <c r="N297" s="41"/>
      <c r="O297" s="41"/>
    </row>
    <row r="298" spans="1:1024" ht="27" customHeight="1">
      <c r="A298" s="136" t="s">
        <v>369</v>
      </c>
      <c r="B298" s="140" t="s">
        <v>370</v>
      </c>
      <c r="C298" s="33" t="s">
        <v>31</v>
      </c>
      <c r="D298" s="34">
        <f t="shared" ref="D298:D317" si="21">SUM(E298:H298)</f>
        <v>59.8</v>
      </c>
      <c r="E298" s="34">
        <v>0</v>
      </c>
      <c r="F298" s="34">
        <v>0</v>
      </c>
      <c r="G298" s="34">
        <v>59.8</v>
      </c>
      <c r="H298" s="34">
        <v>0</v>
      </c>
      <c r="I298" s="139" t="s">
        <v>371</v>
      </c>
      <c r="J298" s="172" t="s">
        <v>183</v>
      </c>
      <c r="K298" s="33">
        <v>100</v>
      </c>
      <c r="L298" s="139" t="s">
        <v>42</v>
      </c>
      <c r="M298" s="136" t="s">
        <v>365</v>
      </c>
      <c r="N298" s="41"/>
      <c r="O298" s="41"/>
    </row>
    <row r="299" spans="1:1024" ht="27" customHeight="1">
      <c r="A299" s="136"/>
      <c r="B299" s="140"/>
      <c r="C299" s="33" t="s">
        <v>32</v>
      </c>
      <c r="D299" s="34">
        <f t="shared" si="21"/>
        <v>70</v>
      </c>
      <c r="E299" s="34">
        <v>0</v>
      </c>
      <c r="F299" s="34">
        <v>0</v>
      </c>
      <c r="G299" s="34">
        <v>70</v>
      </c>
      <c r="H299" s="34">
        <v>0</v>
      </c>
      <c r="I299" s="139"/>
      <c r="J299" s="172"/>
      <c r="K299" s="33">
        <v>100</v>
      </c>
      <c r="L299" s="139"/>
      <c r="M299" s="136"/>
      <c r="N299" s="41"/>
      <c r="O299" s="41"/>
    </row>
    <row r="300" spans="1:1024" ht="27" customHeight="1">
      <c r="A300" s="136"/>
      <c r="B300" s="140"/>
      <c r="C300" s="33" t="s">
        <v>33</v>
      </c>
      <c r="D300" s="34">
        <f t="shared" si="21"/>
        <v>59.8</v>
      </c>
      <c r="E300" s="34">
        <v>0</v>
      </c>
      <c r="F300" s="34">
        <v>0</v>
      </c>
      <c r="G300" s="34">
        <v>59.8</v>
      </c>
      <c r="H300" s="34">
        <v>0</v>
      </c>
      <c r="I300" s="139"/>
      <c r="J300" s="172"/>
      <c r="K300" s="33">
        <v>100</v>
      </c>
      <c r="L300" s="139"/>
      <c r="M300" s="136"/>
      <c r="N300" s="41"/>
      <c r="O300" s="41"/>
    </row>
    <row r="301" spans="1:1024" ht="27" customHeight="1">
      <c r="A301" s="136"/>
      <c r="B301" s="140"/>
      <c r="C301" s="33" t="s">
        <v>34</v>
      </c>
      <c r="D301" s="34">
        <f t="shared" si="21"/>
        <v>59.8</v>
      </c>
      <c r="E301" s="34">
        <v>0</v>
      </c>
      <c r="F301" s="34">
        <v>0</v>
      </c>
      <c r="G301" s="34">
        <v>59.8</v>
      </c>
      <c r="H301" s="34">
        <v>0</v>
      </c>
      <c r="I301" s="139"/>
      <c r="J301" s="172"/>
      <c r="K301" s="33">
        <v>100</v>
      </c>
      <c r="L301" s="139"/>
      <c r="M301" s="136"/>
      <c r="N301" s="41"/>
      <c r="O301" s="41"/>
    </row>
    <row r="302" spans="1:1024" ht="36.75" customHeight="1">
      <c r="A302" s="136" t="s">
        <v>372</v>
      </c>
      <c r="B302" s="140" t="s">
        <v>373</v>
      </c>
      <c r="C302" s="33" t="s">
        <v>31</v>
      </c>
      <c r="D302" s="34">
        <f t="shared" si="21"/>
        <v>70</v>
      </c>
      <c r="E302" s="34">
        <v>0</v>
      </c>
      <c r="F302" s="34">
        <v>0</v>
      </c>
      <c r="G302" s="34">
        <v>70</v>
      </c>
      <c r="H302" s="34">
        <v>0</v>
      </c>
      <c r="I302" s="139" t="s">
        <v>374</v>
      </c>
      <c r="J302" s="172" t="s">
        <v>183</v>
      </c>
      <c r="K302" s="33">
        <v>100</v>
      </c>
      <c r="L302" s="139" t="s">
        <v>42</v>
      </c>
      <c r="M302" s="136" t="s">
        <v>375</v>
      </c>
      <c r="N302" s="41"/>
      <c r="O302" s="41"/>
    </row>
    <row r="303" spans="1:1024" ht="36.75" customHeight="1">
      <c r="A303" s="136"/>
      <c r="B303" s="140"/>
      <c r="C303" s="33" t="s">
        <v>32</v>
      </c>
      <c r="D303" s="34">
        <f t="shared" si="21"/>
        <v>70</v>
      </c>
      <c r="E303" s="34">
        <v>0</v>
      </c>
      <c r="F303" s="34">
        <v>0</v>
      </c>
      <c r="G303" s="34">
        <v>70</v>
      </c>
      <c r="H303" s="34">
        <v>0</v>
      </c>
      <c r="I303" s="139"/>
      <c r="J303" s="172"/>
      <c r="K303" s="33">
        <v>100</v>
      </c>
      <c r="L303" s="139"/>
      <c r="M303" s="136"/>
      <c r="N303" s="41"/>
      <c r="O303" s="41"/>
    </row>
    <row r="304" spans="1:1024" ht="36.75" customHeight="1">
      <c r="A304" s="136"/>
      <c r="B304" s="140"/>
      <c r="C304" s="33" t="s">
        <v>33</v>
      </c>
      <c r="D304" s="34">
        <f t="shared" si="21"/>
        <v>70</v>
      </c>
      <c r="E304" s="34">
        <v>0</v>
      </c>
      <c r="F304" s="34">
        <v>0</v>
      </c>
      <c r="G304" s="34">
        <v>70</v>
      </c>
      <c r="H304" s="34">
        <v>0</v>
      </c>
      <c r="I304" s="139"/>
      <c r="J304" s="172"/>
      <c r="K304" s="33">
        <v>100</v>
      </c>
      <c r="L304" s="139"/>
      <c r="M304" s="136"/>
      <c r="N304" s="41"/>
      <c r="O304" s="41"/>
    </row>
    <row r="305" spans="1:1024" ht="66.75" customHeight="1">
      <c r="A305" s="136"/>
      <c r="B305" s="140"/>
      <c r="C305" s="33" t="s">
        <v>34</v>
      </c>
      <c r="D305" s="34">
        <f t="shared" si="21"/>
        <v>70</v>
      </c>
      <c r="E305" s="34">
        <v>0</v>
      </c>
      <c r="F305" s="34">
        <v>0</v>
      </c>
      <c r="G305" s="34">
        <v>70</v>
      </c>
      <c r="H305" s="34">
        <v>0</v>
      </c>
      <c r="I305" s="139"/>
      <c r="J305" s="172"/>
      <c r="K305" s="33">
        <v>100</v>
      </c>
      <c r="L305" s="139"/>
      <c r="M305" s="136"/>
      <c r="N305" s="41"/>
      <c r="O305" s="41"/>
    </row>
    <row r="306" spans="1:1024" ht="36.75" customHeight="1">
      <c r="A306" s="136" t="s">
        <v>376</v>
      </c>
      <c r="B306" s="140" t="s">
        <v>377</v>
      </c>
      <c r="C306" s="33" t="s">
        <v>31</v>
      </c>
      <c r="D306" s="34">
        <f t="shared" si="21"/>
        <v>125</v>
      </c>
      <c r="E306" s="34">
        <v>0</v>
      </c>
      <c r="F306" s="34">
        <v>0</v>
      </c>
      <c r="G306" s="34">
        <v>125</v>
      </c>
      <c r="H306" s="34">
        <v>0</v>
      </c>
      <c r="I306" s="139" t="s">
        <v>378</v>
      </c>
      <c r="J306" s="172" t="s">
        <v>183</v>
      </c>
      <c r="K306" s="33">
        <v>100</v>
      </c>
      <c r="L306" s="139" t="s">
        <v>42</v>
      </c>
      <c r="M306" s="136" t="s">
        <v>361</v>
      </c>
      <c r="N306" s="41"/>
      <c r="O306" s="41"/>
    </row>
    <row r="307" spans="1:1024" ht="36.75" customHeight="1">
      <c r="A307" s="136"/>
      <c r="B307" s="140"/>
      <c r="C307" s="33" t="s">
        <v>32</v>
      </c>
      <c r="D307" s="34">
        <f t="shared" si="21"/>
        <v>125</v>
      </c>
      <c r="E307" s="34">
        <v>0</v>
      </c>
      <c r="F307" s="34">
        <v>0</v>
      </c>
      <c r="G307" s="34">
        <v>125</v>
      </c>
      <c r="H307" s="34">
        <v>0</v>
      </c>
      <c r="I307" s="139"/>
      <c r="J307" s="172"/>
      <c r="K307" s="33">
        <v>100</v>
      </c>
      <c r="L307" s="139"/>
      <c r="M307" s="136"/>
      <c r="N307" s="41"/>
      <c r="O307" s="41"/>
    </row>
    <row r="308" spans="1:1024" ht="36.75" customHeight="1">
      <c r="A308" s="136"/>
      <c r="B308" s="140"/>
      <c r="C308" s="33" t="s">
        <v>33</v>
      </c>
      <c r="D308" s="34">
        <f t="shared" si="21"/>
        <v>125</v>
      </c>
      <c r="E308" s="34">
        <v>0</v>
      </c>
      <c r="F308" s="34">
        <v>0</v>
      </c>
      <c r="G308" s="34">
        <v>125</v>
      </c>
      <c r="H308" s="34">
        <v>0</v>
      </c>
      <c r="I308" s="139"/>
      <c r="J308" s="172"/>
      <c r="K308" s="33">
        <v>100</v>
      </c>
      <c r="L308" s="139"/>
      <c r="M308" s="136"/>
      <c r="N308" s="41"/>
      <c r="O308" s="41"/>
    </row>
    <row r="309" spans="1:1024" ht="36.75" customHeight="1">
      <c r="A309" s="136"/>
      <c r="B309" s="140"/>
      <c r="C309" s="33" t="s">
        <v>34</v>
      </c>
      <c r="D309" s="34">
        <f t="shared" si="21"/>
        <v>125</v>
      </c>
      <c r="E309" s="34">
        <v>0</v>
      </c>
      <c r="F309" s="34">
        <v>0</v>
      </c>
      <c r="G309" s="34">
        <v>125</v>
      </c>
      <c r="H309" s="34">
        <v>0</v>
      </c>
      <c r="I309" s="139"/>
      <c r="J309" s="172"/>
      <c r="K309" s="33">
        <v>100</v>
      </c>
      <c r="L309" s="139"/>
      <c r="M309" s="136"/>
      <c r="N309" s="41"/>
      <c r="O309" s="41"/>
    </row>
    <row r="310" spans="1:1024" s="115" customFormat="1" ht="23.25" customHeight="1">
      <c r="A310" s="136" t="s">
        <v>191</v>
      </c>
      <c r="B310" s="136"/>
      <c r="C310" s="103" t="s">
        <v>31</v>
      </c>
      <c r="D310" s="105">
        <f t="shared" si="21"/>
        <v>254.8</v>
      </c>
      <c r="E310" s="105">
        <f t="shared" ref="E310:H313" si="22">E298+E302+E306</f>
        <v>0</v>
      </c>
      <c r="F310" s="105">
        <f t="shared" si="22"/>
        <v>0</v>
      </c>
      <c r="G310" s="105">
        <f t="shared" si="22"/>
        <v>254.8</v>
      </c>
      <c r="H310" s="105">
        <f t="shared" si="22"/>
        <v>0</v>
      </c>
      <c r="I310" s="141" t="s">
        <v>192</v>
      </c>
      <c r="J310" s="141" t="s">
        <v>192</v>
      </c>
      <c r="K310" s="141" t="s">
        <v>192</v>
      </c>
      <c r="L310" s="141" t="s">
        <v>192</v>
      </c>
      <c r="M310" s="141" t="s">
        <v>192</v>
      </c>
      <c r="N310" s="41"/>
      <c r="O310" s="41"/>
      <c r="P310" s="114"/>
      <c r="Q310" s="114"/>
      <c r="R310" s="114"/>
      <c r="S310" s="114"/>
      <c r="T310" s="114"/>
      <c r="U310" s="114"/>
      <c r="V310" s="114"/>
      <c r="W310" s="114"/>
      <c r="X310" s="114"/>
      <c r="Y310" s="114"/>
      <c r="Z310" s="114"/>
      <c r="AA310" s="114"/>
      <c r="AB310" s="114"/>
      <c r="AC310" s="114"/>
      <c r="AD310" s="114"/>
      <c r="AE310" s="114"/>
      <c r="AF310" s="114"/>
      <c r="AG310" s="114"/>
      <c r="AH310" s="114"/>
      <c r="AI310" s="114"/>
      <c r="AJ310" s="114"/>
      <c r="AK310" s="114"/>
      <c r="AL310" s="114"/>
      <c r="AM310" s="114"/>
      <c r="AN310" s="114"/>
      <c r="AO310" s="114"/>
      <c r="AP310" s="114"/>
      <c r="AQ310" s="114"/>
      <c r="AR310" s="114"/>
      <c r="AS310" s="114"/>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114"/>
      <c r="BY310" s="114"/>
      <c r="BZ310" s="114"/>
      <c r="CA310" s="114"/>
      <c r="CB310" s="114"/>
      <c r="CC310" s="114"/>
      <c r="CD310" s="114"/>
      <c r="CE310" s="114"/>
      <c r="CF310" s="114"/>
      <c r="CG310" s="114"/>
      <c r="CH310" s="114"/>
      <c r="CI310" s="114"/>
      <c r="CJ310" s="114"/>
      <c r="CK310" s="114"/>
      <c r="CL310" s="114"/>
      <c r="CM310" s="114"/>
      <c r="CN310" s="114"/>
      <c r="CO310" s="114"/>
      <c r="CP310" s="114"/>
      <c r="CQ310" s="114"/>
      <c r="CR310" s="114"/>
      <c r="CS310" s="114"/>
      <c r="CT310" s="114"/>
      <c r="CU310" s="114"/>
      <c r="CV310" s="114"/>
      <c r="CW310" s="114"/>
      <c r="CX310" s="114"/>
      <c r="CY310" s="114"/>
      <c r="CZ310" s="114"/>
      <c r="DA310" s="114"/>
      <c r="DB310" s="114"/>
      <c r="DC310" s="114"/>
      <c r="DD310" s="114"/>
      <c r="DE310" s="114"/>
      <c r="DF310" s="114"/>
      <c r="DG310" s="114"/>
      <c r="DH310" s="114"/>
      <c r="DI310" s="114"/>
      <c r="DJ310" s="114"/>
      <c r="DK310" s="114"/>
      <c r="DL310" s="114"/>
      <c r="DM310" s="114"/>
      <c r="DN310" s="114"/>
      <c r="DO310" s="114"/>
      <c r="DP310" s="114"/>
      <c r="DQ310" s="114"/>
      <c r="DR310" s="114"/>
      <c r="DS310" s="114"/>
      <c r="DT310" s="114"/>
      <c r="DU310" s="114"/>
      <c r="DV310" s="114"/>
      <c r="DW310" s="114"/>
      <c r="DX310" s="114"/>
      <c r="DY310" s="114"/>
      <c r="DZ310" s="114"/>
      <c r="EA310" s="114"/>
      <c r="EB310" s="114"/>
      <c r="EC310" s="114"/>
      <c r="ED310" s="114"/>
      <c r="EE310" s="114"/>
      <c r="EF310" s="114"/>
      <c r="EG310" s="114"/>
      <c r="EH310" s="114"/>
      <c r="EI310" s="114"/>
      <c r="EJ310" s="114"/>
      <c r="EK310" s="114"/>
      <c r="EL310" s="114"/>
      <c r="EM310" s="114"/>
      <c r="EN310" s="114"/>
      <c r="EO310" s="114"/>
      <c r="EP310" s="114"/>
      <c r="EQ310" s="114"/>
      <c r="ER310" s="114"/>
      <c r="ES310" s="114"/>
      <c r="ET310" s="114"/>
      <c r="EU310" s="114"/>
      <c r="EV310" s="114"/>
      <c r="EW310" s="114"/>
      <c r="EX310" s="114"/>
      <c r="EY310" s="114"/>
      <c r="EZ310" s="114"/>
      <c r="FA310" s="114"/>
      <c r="FB310" s="114"/>
      <c r="FC310" s="114"/>
      <c r="FD310" s="114"/>
      <c r="FE310" s="114"/>
      <c r="FF310" s="114"/>
      <c r="FG310" s="114"/>
      <c r="FH310" s="114"/>
      <c r="FI310" s="114"/>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114"/>
      <c r="JR310" s="114"/>
      <c r="JS310" s="114"/>
      <c r="JT310" s="114"/>
      <c r="JU310" s="114"/>
      <c r="JV310" s="114"/>
      <c r="JW310" s="114"/>
      <c r="JX310" s="114"/>
      <c r="JY310" s="114"/>
      <c r="JZ310" s="114"/>
      <c r="KA310" s="114"/>
      <c r="KB310" s="114"/>
      <c r="KC310" s="114"/>
      <c r="KD310" s="114"/>
      <c r="KE310" s="114"/>
      <c r="KF310" s="114"/>
      <c r="KG310" s="114"/>
      <c r="KH310" s="114"/>
      <c r="KI310" s="114"/>
      <c r="KJ310" s="114"/>
      <c r="KK310" s="114"/>
      <c r="KL310" s="114"/>
      <c r="KM310" s="114"/>
      <c r="KN310" s="114"/>
      <c r="KO310" s="114"/>
      <c r="KP310" s="114"/>
      <c r="KQ310" s="114"/>
      <c r="KR310" s="114"/>
      <c r="KS310" s="114"/>
      <c r="KT310" s="114"/>
      <c r="KU310" s="114"/>
      <c r="KV310" s="114"/>
      <c r="KW310" s="114"/>
      <c r="KX310" s="114"/>
      <c r="KY310" s="114"/>
      <c r="KZ310" s="114"/>
      <c r="LA310" s="114"/>
      <c r="LB310" s="114"/>
      <c r="LC310" s="114"/>
      <c r="LD310" s="114"/>
      <c r="LE310" s="114"/>
      <c r="LF310" s="114"/>
      <c r="LG310" s="114"/>
      <c r="LH310" s="114"/>
      <c r="LI310" s="114"/>
      <c r="LJ310" s="114"/>
      <c r="LK310" s="114"/>
      <c r="LL310" s="114"/>
      <c r="LM310" s="114"/>
      <c r="LN310" s="114"/>
      <c r="LO310" s="114"/>
      <c r="LP310" s="114"/>
      <c r="LQ310" s="114"/>
      <c r="LR310" s="114"/>
      <c r="LS310" s="114"/>
      <c r="LT310" s="114"/>
      <c r="LU310" s="114"/>
      <c r="LV310" s="114"/>
      <c r="LW310" s="114"/>
      <c r="LX310" s="114"/>
      <c r="LY310" s="114"/>
      <c r="LZ310" s="114"/>
      <c r="MA310" s="114"/>
      <c r="MB310" s="114"/>
      <c r="MC310" s="114"/>
      <c r="MD310" s="114"/>
      <c r="ME310" s="114"/>
      <c r="MF310" s="114"/>
      <c r="MG310" s="114"/>
      <c r="MH310" s="114"/>
      <c r="MI310" s="114"/>
      <c r="MJ310" s="114"/>
      <c r="MK310" s="114"/>
      <c r="ML310" s="114"/>
      <c r="MM310" s="114"/>
      <c r="MN310" s="114"/>
      <c r="MO310" s="114"/>
      <c r="MP310" s="114"/>
      <c r="MQ310" s="114"/>
      <c r="MR310" s="114"/>
      <c r="MS310" s="114"/>
      <c r="MT310" s="114"/>
      <c r="MU310" s="114"/>
      <c r="MV310" s="114"/>
      <c r="MW310" s="114"/>
      <c r="MX310" s="114"/>
      <c r="MY310" s="114"/>
      <c r="MZ310" s="114"/>
      <c r="NA310" s="114"/>
      <c r="NB310" s="114"/>
      <c r="NC310" s="114"/>
      <c r="ND310" s="114"/>
      <c r="NE310" s="114"/>
      <c r="NF310" s="114"/>
      <c r="NG310" s="114"/>
      <c r="NH310" s="114"/>
      <c r="NI310" s="114"/>
      <c r="NJ310" s="114"/>
      <c r="NK310" s="114"/>
      <c r="NL310" s="114"/>
      <c r="NM310" s="114"/>
      <c r="NN310" s="114"/>
      <c r="NO310" s="114"/>
      <c r="NP310" s="114"/>
      <c r="NQ310" s="114"/>
      <c r="NR310" s="114"/>
      <c r="NS310" s="114"/>
      <c r="NT310" s="114"/>
      <c r="NU310" s="114"/>
      <c r="NV310" s="114"/>
      <c r="NW310" s="114"/>
      <c r="NX310" s="114"/>
      <c r="NY310" s="114"/>
      <c r="NZ310" s="114"/>
      <c r="OA310" s="114"/>
      <c r="OB310" s="114"/>
      <c r="OC310" s="114"/>
      <c r="OD310" s="114"/>
      <c r="OE310" s="114"/>
      <c r="OF310" s="114"/>
      <c r="OG310" s="114"/>
      <c r="OH310" s="114"/>
      <c r="OI310" s="114"/>
      <c r="OJ310" s="114"/>
      <c r="OK310" s="114"/>
      <c r="OL310" s="114"/>
      <c r="OM310" s="114"/>
      <c r="ON310" s="114"/>
      <c r="OO310" s="114"/>
      <c r="OP310" s="114"/>
      <c r="OQ310" s="114"/>
      <c r="OR310" s="114"/>
      <c r="OS310" s="114"/>
      <c r="OT310" s="114"/>
      <c r="OU310" s="114"/>
      <c r="OV310" s="114"/>
      <c r="OW310" s="114"/>
      <c r="OX310" s="114"/>
      <c r="OY310" s="114"/>
      <c r="OZ310" s="114"/>
      <c r="PA310" s="114"/>
      <c r="PB310" s="114"/>
      <c r="PC310" s="114"/>
      <c r="PD310" s="114"/>
      <c r="PE310" s="114"/>
      <c r="PF310" s="114"/>
      <c r="PG310" s="114"/>
      <c r="PH310" s="114"/>
      <c r="PI310" s="114"/>
      <c r="PJ310" s="114"/>
      <c r="PK310" s="114"/>
      <c r="PL310" s="114"/>
      <c r="PM310" s="114"/>
      <c r="PN310" s="114"/>
      <c r="PO310" s="114"/>
      <c r="PP310" s="114"/>
      <c r="PQ310" s="114"/>
      <c r="PR310" s="114"/>
      <c r="PS310" s="114"/>
      <c r="PT310" s="114"/>
      <c r="PU310" s="114"/>
      <c r="PV310" s="114"/>
      <c r="PW310" s="114"/>
      <c r="PX310" s="114"/>
      <c r="PY310" s="114"/>
      <c r="PZ310" s="114"/>
      <c r="QA310" s="114"/>
      <c r="QB310" s="114"/>
      <c r="QC310" s="114"/>
      <c r="QD310" s="114"/>
      <c r="QE310" s="114"/>
      <c r="QF310" s="114"/>
      <c r="QG310" s="114"/>
      <c r="QH310" s="114"/>
      <c r="QI310" s="114"/>
      <c r="QJ310" s="114"/>
      <c r="QK310" s="114"/>
      <c r="QL310" s="114"/>
      <c r="QM310" s="114"/>
      <c r="QN310" s="114"/>
      <c r="QO310" s="114"/>
      <c r="QP310" s="114"/>
      <c r="QQ310" s="114"/>
      <c r="QR310" s="114"/>
      <c r="QS310" s="114"/>
      <c r="QT310" s="114"/>
      <c r="QU310" s="114"/>
      <c r="QV310" s="114"/>
      <c r="QW310" s="114"/>
      <c r="QX310" s="114"/>
      <c r="QY310" s="114"/>
      <c r="QZ310" s="114"/>
      <c r="RA310" s="114"/>
      <c r="RB310" s="114"/>
      <c r="RC310" s="114"/>
      <c r="RD310" s="114"/>
      <c r="RE310" s="114"/>
      <c r="RF310" s="114"/>
      <c r="RG310" s="114"/>
      <c r="RH310" s="114"/>
      <c r="RI310" s="114"/>
      <c r="RJ310" s="114"/>
      <c r="RK310" s="114"/>
      <c r="RL310" s="114"/>
      <c r="RM310" s="114"/>
      <c r="RN310" s="114"/>
      <c r="RO310" s="114"/>
      <c r="RP310" s="114"/>
      <c r="RQ310" s="114"/>
      <c r="RR310" s="114"/>
      <c r="RS310" s="114"/>
      <c r="RT310" s="114"/>
      <c r="RU310" s="114"/>
      <c r="RV310" s="114"/>
      <c r="RW310" s="114"/>
      <c r="RX310" s="114"/>
      <c r="RY310" s="114"/>
      <c r="RZ310" s="114"/>
      <c r="SA310" s="114"/>
      <c r="SB310" s="114"/>
      <c r="SC310" s="114"/>
      <c r="SD310" s="114"/>
      <c r="SE310" s="114"/>
      <c r="SF310" s="114"/>
      <c r="SG310" s="114"/>
      <c r="SH310" s="114"/>
      <c r="SI310" s="114"/>
      <c r="SJ310" s="114"/>
      <c r="SK310" s="114"/>
      <c r="SL310" s="114"/>
      <c r="SM310" s="114"/>
      <c r="SN310" s="114"/>
      <c r="SO310" s="114"/>
      <c r="SP310" s="114"/>
      <c r="SQ310" s="114"/>
      <c r="SR310" s="114"/>
      <c r="SS310" s="114"/>
      <c r="ST310" s="114"/>
      <c r="SU310" s="114"/>
      <c r="SV310" s="114"/>
      <c r="SW310" s="114"/>
      <c r="SX310" s="114"/>
      <c r="SY310" s="114"/>
      <c r="SZ310" s="114"/>
      <c r="TA310" s="114"/>
      <c r="TB310" s="114"/>
      <c r="TC310" s="114"/>
      <c r="TD310" s="114"/>
      <c r="TE310" s="114"/>
      <c r="TF310" s="114"/>
      <c r="TG310" s="114"/>
      <c r="TH310" s="114"/>
      <c r="TI310" s="114"/>
      <c r="TJ310" s="114"/>
      <c r="TK310" s="114"/>
      <c r="TL310" s="114"/>
      <c r="TM310" s="114"/>
      <c r="TN310" s="114"/>
      <c r="TO310" s="114"/>
      <c r="TP310" s="114"/>
      <c r="TQ310" s="114"/>
      <c r="TR310" s="114"/>
      <c r="TS310" s="114"/>
      <c r="TT310" s="114"/>
      <c r="TU310" s="114"/>
      <c r="TV310" s="114"/>
      <c r="TW310" s="114"/>
      <c r="TX310" s="114"/>
      <c r="TY310" s="114"/>
      <c r="TZ310" s="114"/>
      <c r="UA310" s="114"/>
      <c r="UB310" s="114"/>
      <c r="UC310" s="114"/>
      <c r="UD310" s="114"/>
      <c r="UE310" s="114"/>
      <c r="UF310" s="114"/>
      <c r="UG310" s="114"/>
      <c r="UH310" s="114"/>
      <c r="UI310" s="114"/>
      <c r="UJ310" s="114"/>
      <c r="UK310" s="114"/>
      <c r="UL310" s="114"/>
      <c r="UM310" s="114"/>
      <c r="UN310" s="114"/>
      <c r="UO310" s="114"/>
      <c r="UP310" s="114"/>
      <c r="UQ310" s="114"/>
      <c r="UR310" s="114"/>
      <c r="US310" s="114"/>
      <c r="UT310" s="114"/>
      <c r="UU310" s="114"/>
      <c r="UV310" s="114"/>
      <c r="UW310" s="114"/>
      <c r="UX310" s="114"/>
      <c r="UY310" s="114"/>
      <c r="UZ310" s="114"/>
      <c r="VA310" s="114"/>
      <c r="VB310" s="114"/>
      <c r="VC310" s="114"/>
      <c r="VD310" s="114"/>
      <c r="VE310" s="114"/>
      <c r="VF310" s="114"/>
      <c r="VG310" s="114"/>
      <c r="VH310" s="114"/>
      <c r="VI310" s="114"/>
      <c r="VJ310" s="114"/>
      <c r="VK310" s="114"/>
      <c r="VL310" s="114"/>
      <c r="VM310" s="114"/>
      <c r="VN310" s="114"/>
      <c r="VO310" s="114"/>
      <c r="VP310" s="114"/>
      <c r="VQ310" s="114"/>
      <c r="VR310" s="114"/>
      <c r="VS310" s="114"/>
      <c r="VT310" s="114"/>
      <c r="VU310" s="114"/>
      <c r="VV310" s="114"/>
      <c r="VW310" s="114"/>
      <c r="VX310" s="114"/>
      <c r="VY310" s="114"/>
      <c r="VZ310" s="114"/>
      <c r="WA310" s="114"/>
      <c r="WB310" s="114"/>
      <c r="WC310" s="114"/>
      <c r="WD310" s="114"/>
      <c r="WE310" s="114"/>
      <c r="WF310" s="114"/>
      <c r="WG310" s="114"/>
      <c r="WH310" s="114"/>
      <c r="WI310" s="114"/>
      <c r="WJ310" s="114"/>
      <c r="WK310" s="114"/>
      <c r="WL310" s="114"/>
      <c r="WM310" s="114"/>
      <c r="WN310" s="114"/>
      <c r="WO310" s="114"/>
      <c r="WP310" s="114"/>
      <c r="WQ310" s="114"/>
      <c r="WR310" s="114"/>
      <c r="WS310" s="114"/>
      <c r="WT310" s="114"/>
      <c r="WU310" s="114"/>
      <c r="WV310" s="114"/>
      <c r="WW310" s="114"/>
      <c r="WX310" s="114"/>
      <c r="WY310" s="114"/>
      <c r="WZ310" s="114"/>
      <c r="XA310" s="114"/>
      <c r="XB310" s="114"/>
      <c r="XC310" s="114"/>
      <c r="XD310" s="114"/>
      <c r="XE310" s="114"/>
      <c r="XF310" s="114"/>
      <c r="XG310" s="114"/>
      <c r="XH310" s="114"/>
      <c r="XI310" s="114"/>
      <c r="XJ310" s="114"/>
      <c r="XK310" s="114"/>
      <c r="XL310" s="114"/>
      <c r="XM310" s="114"/>
      <c r="XN310" s="114"/>
      <c r="XO310" s="114"/>
      <c r="XP310" s="114"/>
      <c r="XQ310" s="114"/>
      <c r="XR310" s="114"/>
      <c r="XS310" s="114"/>
      <c r="XT310" s="114"/>
      <c r="XU310" s="114"/>
      <c r="XV310" s="114"/>
      <c r="XW310" s="114"/>
      <c r="XX310" s="114"/>
      <c r="XY310" s="114"/>
      <c r="XZ310" s="114"/>
      <c r="YA310" s="114"/>
      <c r="YB310" s="114"/>
      <c r="YC310" s="114"/>
      <c r="YD310" s="114"/>
      <c r="YE310" s="114"/>
      <c r="YF310" s="114"/>
      <c r="YG310" s="114"/>
      <c r="YH310" s="114"/>
      <c r="YI310" s="114"/>
      <c r="YJ310" s="114"/>
      <c r="YK310" s="114"/>
      <c r="YL310" s="114"/>
      <c r="YM310" s="114"/>
      <c r="YN310" s="114"/>
      <c r="YO310" s="114"/>
      <c r="YP310" s="114"/>
      <c r="YQ310" s="114"/>
      <c r="YR310" s="114"/>
      <c r="YS310" s="114"/>
      <c r="YT310" s="114"/>
      <c r="YU310" s="114"/>
      <c r="YV310" s="114"/>
      <c r="YW310" s="114"/>
      <c r="YX310" s="114"/>
      <c r="YY310" s="114"/>
      <c r="YZ310" s="114"/>
      <c r="ZA310" s="114"/>
      <c r="ZB310" s="114"/>
      <c r="ZC310" s="114"/>
      <c r="ZD310" s="114"/>
      <c r="ZE310" s="114"/>
      <c r="ZF310" s="114"/>
      <c r="ZG310" s="114"/>
      <c r="ZH310" s="114"/>
      <c r="ZI310" s="114"/>
      <c r="ZJ310" s="114"/>
      <c r="ZK310" s="114"/>
      <c r="ZL310" s="114"/>
      <c r="ZM310" s="114"/>
      <c r="ZN310" s="114"/>
      <c r="ZO310" s="114"/>
      <c r="ZP310" s="114"/>
      <c r="ZQ310" s="114"/>
      <c r="ZR310" s="114"/>
      <c r="ZS310" s="114"/>
      <c r="ZT310" s="114"/>
      <c r="ZU310" s="114"/>
      <c r="ZV310" s="114"/>
      <c r="ZW310" s="114"/>
      <c r="ZX310" s="114"/>
      <c r="ZY310" s="114"/>
      <c r="ZZ310" s="114"/>
      <c r="AAA310" s="114"/>
      <c r="AAB310" s="114"/>
      <c r="AAC310" s="114"/>
      <c r="AAD310" s="114"/>
      <c r="AAE310" s="114"/>
      <c r="AAF310" s="114"/>
      <c r="AAG310" s="114"/>
      <c r="AAH310" s="114"/>
      <c r="AAI310" s="114"/>
      <c r="AAJ310" s="114"/>
      <c r="AAK310" s="114"/>
      <c r="AAL310" s="114"/>
      <c r="AAM310" s="114"/>
      <c r="AAN310" s="114"/>
      <c r="AAO310" s="114"/>
      <c r="AAP310" s="114"/>
      <c r="AAQ310" s="114"/>
      <c r="AAR310" s="114"/>
      <c r="AAS310" s="114"/>
      <c r="AAT310" s="114"/>
      <c r="AAU310" s="114"/>
      <c r="AAV310" s="114"/>
      <c r="AAW310" s="114"/>
      <c r="AAX310" s="114"/>
      <c r="AAY310" s="114"/>
      <c r="AAZ310" s="114"/>
      <c r="ABA310" s="114"/>
      <c r="ABB310" s="114"/>
      <c r="ABC310" s="114"/>
      <c r="ABD310" s="114"/>
      <c r="ABE310" s="114"/>
      <c r="ABF310" s="114"/>
      <c r="ABG310" s="114"/>
      <c r="ABH310" s="114"/>
      <c r="ABI310" s="114"/>
      <c r="ABJ310" s="114"/>
      <c r="ABK310" s="114"/>
      <c r="ABL310" s="114"/>
      <c r="ABM310" s="114"/>
      <c r="ABN310" s="114"/>
      <c r="ABO310" s="114"/>
      <c r="ABP310" s="114"/>
      <c r="ABQ310" s="114"/>
      <c r="ABR310" s="114"/>
      <c r="ABS310" s="114"/>
      <c r="ABT310" s="114"/>
      <c r="ABU310" s="114"/>
      <c r="ABV310" s="114"/>
      <c r="ABW310" s="114"/>
      <c r="ABX310" s="114"/>
      <c r="ABY310" s="114"/>
      <c r="ABZ310" s="114"/>
      <c r="ACA310" s="114"/>
      <c r="ACB310" s="114"/>
      <c r="ACC310" s="114"/>
      <c r="ACD310" s="114"/>
      <c r="ACE310" s="114"/>
      <c r="ACF310" s="114"/>
      <c r="ACG310" s="114"/>
      <c r="ACH310" s="114"/>
      <c r="ACI310" s="114"/>
      <c r="ACJ310" s="114"/>
      <c r="ACK310" s="114"/>
      <c r="ACL310" s="114"/>
      <c r="ACM310" s="114"/>
      <c r="ACN310" s="114"/>
      <c r="ACO310" s="114"/>
      <c r="ACP310" s="114"/>
      <c r="ACQ310" s="114"/>
      <c r="ACR310" s="114"/>
      <c r="ACS310" s="114"/>
      <c r="ACT310" s="114"/>
      <c r="ACU310" s="114"/>
      <c r="ACV310" s="114"/>
      <c r="ACW310" s="114"/>
      <c r="ACX310" s="114"/>
      <c r="ACY310" s="114"/>
      <c r="ACZ310" s="114"/>
      <c r="ADA310" s="114"/>
      <c r="ADB310" s="114"/>
      <c r="ADC310" s="114"/>
      <c r="ADD310" s="114"/>
      <c r="ADE310" s="114"/>
      <c r="ADF310" s="114"/>
      <c r="ADG310" s="114"/>
      <c r="ADH310" s="114"/>
      <c r="ADI310" s="114"/>
      <c r="ADJ310" s="114"/>
      <c r="ADK310" s="114"/>
      <c r="ADL310" s="114"/>
      <c r="ADM310" s="114"/>
      <c r="ADN310" s="114"/>
      <c r="ADO310" s="114"/>
      <c r="ADP310" s="114"/>
      <c r="ADQ310" s="114"/>
      <c r="ADR310" s="114"/>
      <c r="ADS310" s="114"/>
      <c r="ADT310" s="114"/>
      <c r="ADU310" s="114"/>
      <c r="ADV310" s="114"/>
      <c r="ADW310" s="114"/>
      <c r="ADX310" s="114"/>
      <c r="ADY310" s="114"/>
      <c r="ADZ310" s="114"/>
      <c r="AEA310" s="114"/>
      <c r="AEB310" s="114"/>
      <c r="AEC310" s="114"/>
      <c r="AED310" s="114"/>
      <c r="AEE310" s="114"/>
      <c r="AEF310" s="114"/>
      <c r="AEG310" s="114"/>
      <c r="AEH310" s="114"/>
      <c r="AEI310" s="114"/>
      <c r="AEJ310" s="114"/>
      <c r="AEK310" s="114"/>
      <c r="AEL310" s="114"/>
      <c r="AEM310" s="114"/>
      <c r="AEN310" s="114"/>
      <c r="AEO310" s="114"/>
      <c r="AEP310" s="114"/>
      <c r="AEQ310" s="114"/>
      <c r="AER310" s="114"/>
      <c r="AES310" s="114"/>
      <c r="AET310" s="114"/>
      <c r="AEU310" s="114"/>
      <c r="AEV310" s="114"/>
      <c r="AEW310" s="114"/>
      <c r="AEX310" s="114"/>
      <c r="AEY310" s="114"/>
      <c r="AEZ310" s="114"/>
      <c r="AFA310" s="114"/>
      <c r="AFB310" s="114"/>
      <c r="AFC310" s="114"/>
      <c r="AFD310" s="114"/>
      <c r="AFE310" s="114"/>
      <c r="AFF310" s="114"/>
      <c r="AFG310" s="114"/>
      <c r="AFH310" s="114"/>
      <c r="AFI310" s="114"/>
      <c r="AFJ310" s="114"/>
      <c r="AFK310" s="114"/>
      <c r="AFL310" s="114"/>
      <c r="AFM310" s="114"/>
      <c r="AFN310" s="114"/>
      <c r="AFO310" s="114"/>
      <c r="AFP310" s="114"/>
      <c r="AFQ310" s="114"/>
      <c r="AFR310" s="114"/>
      <c r="AFS310" s="114"/>
      <c r="AFT310" s="114"/>
      <c r="AFU310" s="114"/>
      <c r="AFV310" s="114"/>
      <c r="AFW310" s="114"/>
      <c r="AFX310" s="114"/>
      <c r="AFY310" s="114"/>
      <c r="AFZ310" s="114"/>
      <c r="AGA310" s="114"/>
      <c r="AGB310" s="114"/>
      <c r="AGC310" s="114"/>
      <c r="AGD310" s="114"/>
      <c r="AGE310" s="114"/>
      <c r="AGF310" s="114"/>
      <c r="AGG310" s="114"/>
      <c r="AGH310" s="114"/>
      <c r="AGI310" s="114"/>
      <c r="AGJ310" s="114"/>
      <c r="AGK310" s="114"/>
      <c r="AGL310" s="114"/>
      <c r="AGM310" s="114"/>
      <c r="AGN310" s="114"/>
      <c r="AGO310" s="114"/>
      <c r="AGP310" s="114"/>
      <c r="AGQ310" s="114"/>
      <c r="AGR310" s="114"/>
      <c r="AGS310" s="114"/>
      <c r="AGT310" s="114"/>
      <c r="AGU310" s="114"/>
      <c r="AGV310" s="114"/>
      <c r="AGW310" s="114"/>
      <c r="AGX310" s="114"/>
      <c r="AGY310" s="114"/>
      <c r="AGZ310" s="114"/>
      <c r="AHA310" s="114"/>
      <c r="AHB310" s="114"/>
      <c r="AHC310" s="114"/>
      <c r="AHD310" s="114"/>
      <c r="AHE310" s="114"/>
      <c r="AHF310" s="114"/>
      <c r="AHG310" s="114"/>
      <c r="AHH310" s="114"/>
      <c r="AHI310" s="114"/>
      <c r="AHJ310" s="114"/>
      <c r="AHK310" s="114"/>
      <c r="AHL310" s="114"/>
      <c r="AHM310" s="114"/>
      <c r="AHN310" s="114"/>
      <c r="AHO310" s="114"/>
      <c r="AHP310" s="114"/>
      <c r="AHQ310" s="114"/>
      <c r="AHR310" s="114"/>
      <c r="AHS310" s="114"/>
      <c r="AHT310" s="114"/>
      <c r="AHU310" s="114"/>
      <c r="AHV310" s="114"/>
      <c r="AHW310" s="114"/>
      <c r="AHX310" s="114"/>
      <c r="AHY310" s="114"/>
      <c r="AHZ310" s="114"/>
      <c r="AIA310" s="114"/>
      <c r="AIB310" s="114"/>
      <c r="AIC310" s="114"/>
      <c r="AID310" s="114"/>
      <c r="AIE310" s="114"/>
      <c r="AIF310" s="114"/>
      <c r="AIG310" s="114"/>
      <c r="AIH310" s="114"/>
      <c r="AII310" s="114"/>
      <c r="AIJ310" s="114"/>
      <c r="AIK310" s="114"/>
      <c r="AIL310" s="114"/>
      <c r="AIM310" s="114"/>
      <c r="AIN310" s="114"/>
      <c r="AIO310" s="114"/>
      <c r="AIP310" s="114"/>
      <c r="AIQ310" s="114"/>
      <c r="AIR310" s="114"/>
      <c r="AIS310" s="114"/>
      <c r="AIT310" s="114"/>
      <c r="AIU310" s="114"/>
      <c r="AIV310" s="114"/>
      <c r="AIW310" s="114"/>
      <c r="AIX310" s="114"/>
      <c r="AIY310" s="114"/>
      <c r="AIZ310" s="114"/>
      <c r="AJA310" s="114"/>
      <c r="AJB310" s="114"/>
      <c r="AJC310" s="114"/>
      <c r="AJD310" s="114"/>
      <c r="AJE310" s="114"/>
      <c r="AJF310" s="114"/>
      <c r="AJG310" s="114"/>
      <c r="AJH310" s="114"/>
      <c r="AJI310" s="114"/>
      <c r="AJJ310" s="114"/>
      <c r="AJK310" s="114"/>
      <c r="AJL310" s="114"/>
      <c r="AJM310" s="114"/>
      <c r="AJN310" s="114"/>
      <c r="AJO310" s="114"/>
      <c r="AJP310" s="114"/>
      <c r="AJQ310" s="114"/>
      <c r="AJR310" s="114"/>
      <c r="AJS310" s="114"/>
      <c r="AJT310" s="114"/>
      <c r="AJU310" s="114"/>
      <c r="AJV310" s="114"/>
      <c r="AJW310" s="114"/>
      <c r="AJX310" s="114"/>
      <c r="AJY310" s="114"/>
      <c r="AJZ310" s="114"/>
      <c r="AKA310" s="114"/>
      <c r="AKB310" s="114"/>
      <c r="AKC310" s="114"/>
      <c r="AKD310" s="114"/>
      <c r="AKE310" s="114"/>
      <c r="AKF310" s="114"/>
      <c r="AKG310" s="114"/>
      <c r="AKH310" s="114"/>
      <c r="AKI310" s="114"/>
      <c r="AKJ310" s="114"/>
      <c r="AKK310" s="114"/>
      <c r="AKL310" s="114"/>
      <c r="AKM310" s="114"/>
      <c r="AKN310" s="114"/>
      <c r="AKO310" s="114"/>
      <c r="AKP310" s="114"/>
      <c r="AKQ310" s="114"/>
      <c r="AKR310" s="114"/>
      <c r="AKS310" s="114"/>
      <c r="AKT310" s="114"/>
      <c r="AKU310" s="114"/>
      <c r="AKV310" s="114"/>
      <c r="AKW310" s="114"/>
      <c r="AKX310" s="114"/>
      <c r="AKY310" s="114"/>
      <c r="AKZ310" s="114"/>
      <c r="ALA310" s="114"/>
      <c r="ALB310" s="114"/>
      <c r="ALC310" s="114"/>
      <c r="ALD310" s="114"/>
      <c r="ALE310" s="114"/>
      <c r="ALF310" s="114"/>
      <c r="ALG310" s="114"/>
      <c r="ALH310" s="114"/>
      <c r="ALI310" s="114"/>
      <c r="ALJ310" s="114"/>
      <c r="ALK310" s="114"/>
      <c r="ALL310" s="114"/>
      <c r="ALM310" s="114"/>
      <c r="ALN310" s="114"/>
      <c r="ALO310" s="114"/>
      <c r="ALP310" s="114"/>
      <c r="ALQ310" s="114"/>
      <c r="ALR310" s="114"/>
      <c r="ALS310" s="114"/>
      <c r="ALT310" s="114"/>
      <c r="ALU310" s="114"/>
      <c r="ALV310" s="114"/>
      <c r="ALW310" s="114"/>
      <c r="ALX310" s="114"/>
      <c r="ALY310" s="114"/>
      <c r="ALZ310" s="114"/>
      <c r="AMA310" s="114"/>
      <c r="AMB310" s="114"/>
      <c r="AMC310" s="114"/>
      <c r="AMD310" s="114"/>
      <c r="AME310" s="114"/>
      <c r="AMF310" s="114"/>
      <c r="AMG310" s="114"/>
      <c r="AMH310" s="114"/>
      <c r="AMI310" s="114"/>
      <c r="AMJ310" s="114"/>
    </row>
    <row r="311" spans="1:1024" s="115" customFormat="1" ht="23.25" customHeight="1">
      <c r="A311" s="136"/>
      <c r="B311" s="136"/>
      <c r="C311" s="103" t="s">
        <v>32</v>
      </c>
      <c r="D311" s="105">
        <f t="shared" si="21"/>
        <v>265</v>
      </c>
      <c r="E311" s="105">
        <f t="shared" si="22"/>
        <v>0</v>
      </c>
      <c r="F311" s="105">
        <f t="shared" si="22"/>
        <v>0</v>
      </c>
      <c r="G311" s="105">
        <f t="shared" si="22"/>
        <v>265</v>
      </c>
      <c r="H311" s="105">
        <f t="shared" si="22"/>
        <v>0</v>
      </c>
      <c r="I311" s="141"/>
      <c r="J311" s="141"/>
      <c r="K311" s="141"/>
      <c r="L311" s="141"/>
      <c r="M311" s="141"/>
      <c r="N311" s="41"/>
      <c r="O311" s="41"/>
      <c r="P311" s="114"/>
      <c r="Q311" s="114"/>
      <c r="R311" s="114"/>
      <c r="S311" s="114"/>
      <c r="T311" s="114"/>
      <c r="U311" s="114"/>
      <c r="V311" s="114"/>
      <c r="W311" s="114"/>
      <c r="X311" s="114"/>
      <c r="Y311" s="114"/>
      <c r="Z311" s="114"/>
      <c r="AA311" s="114"/>
      <c r="AB311" s="114"/>
      <c r="AC311" s="114"/>
      <c r="AD311" s="114"/>
      <c r="AE311" s="114"/>
      <c r="AF311" s="114"/>
      <c r="AG311" s="114"/>
      <c r="AH311" s="114"/>
      <c r="AI311" s="114"/>
      <c r="AJ311" s="114"/>
      <c r="AK311" s="114"/>
      <c r="AL311" s="114"/>
      <c r="AM311" s="114"/>
      <c r="AN311" s="114"/>
      <c r="AO311" s="114"/>
      <c r="AP311" s="114"/>
      <c r="AQ311" s="114"/>
      <c r="AR311" s="114"/>
      <c r="AS311" s="114"/>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114"/>
      <c r="BX311" s="114"/>
      <c r="BY311" s="114"/>
      <c r="BZ311" s="114"/>
      <c r="CA311" s="114"/>
      <c r="CB311" s="114"/>
      <c r="CC311" s="114"/>
      <c r="CD311" s="114"/>
      <c r="CE311" s="114"/>
      <c r="CF311" s="114"/>
      <c r="CG311" s="114"/>
      <c r="CH311" s="114"/>
      <c r="CI311" s="114"/>
      <c r="CJ311" s="114"/>
      <c r="CK311" s="114"/>
      <c r="CL311" s="114"/>
      <c r="CM311" s="114"/>
      <c r="CN311" s="114"/>
      <c r="CO311" s="114"/>
      <c r="CP311" s="114"/>
      <c r="CQ311" s="114"/>
      <c r="CR311" s="114"/>
      <c r="CS311" s="114"/>
      <c r="CT311" s="114"/>
      <c r="CU311" s="114"/>
      <c r="CV311" s="114"/>
      <c r="CW311" s="114"/>
      <c r="CX311" s="114"/>
      <c r="CY311" s="114"/>
      <c r="CZ311" s="114"/>
      <c r="DA311" s="114"/>
      <c r="DB311" s="114"/>
      <c r="DC311" s="114"/>
      <c r="DD311" s="114"/>
      <c r="DE311" s="114"/>
      <c r="DF311" s="114"/>
      <c r="DG311" s="114"/>
      <c r="DH311" s="114"/>
      <c r="DI311" s="114"/>
      <c r="DJ311" s="114"/>
      <c r="DK311" s="114"/>
      <c r="DL311" s="114"/>
      <c r="DM311" s="114"/>
      <c r="DN311" s="114"/>
      <c r="DO311" s="114"/>
      <c r="DP311" s="114"/>
      <c r="DQ311" s="114"/>
      <c r="DR311" s="114"/>
      <c r="DS311" s="114"/>
      <c r="DT311" s="114"/>
      <c r="DU311" s="114"/>
      <c r="DV311" s="114"/>
      <c r="DW311" s="114"/>
      <c r="DX311" s="114"/>
      <c r="DY311" s="114"/>
      <c r="DZ311" s="114"/>
      <c r="EA311" s="114"/>
      <c r="EB311" s="114"/>
      <c r="EC311" s="114"/>
      <c r="ED311" s="114"/>
      <c r="EE311" s="114"/>
      <c r="EF311" s="114"/>
      <c r="EG311" s="114"/>
      <c r="EH311" s="114"/>
      <c r="EI311" s="114"/>
      <c r="EJ311" s="114"/>
      <c r="EK311" s="114"/>
      <c r="EL311" s="114"/>
      <c r="EM311" s="114"/>
      <c r="EN311" s="114"/>
      <c r="EO311" s="114"/>
      <c r="EP311" s="114"/>
      <c r="EQ311" s="114"/>
      <c r="ER311" s="114"/>
      <c r="ES311" s="114"/>
      <c r="ET311" s="114"/>
      <c r="EU311" s="114"/>
      <c r="EV311" s="114"/>
      <c r="EW311" s="114"/>
      <c r="EX311" s="114"/>
      <c r="EY311" s="114"/>
      <c r="EZ311" s="114"/>
      <c r="FA311" s="114"/>
      <c r="FB311" s="114"/>
      <c r="FC311" s="114"/>
      <c r="FD311" s="114"/>
      <c r="FE311" s="114"/>
      <c r="FF311" s="114"/>
      <c r="FG311" s="114"/>
      <c r="FH311" s="114"/>
      <c r="FI311" s="114"/>
      <c r="FJ311" s="114"/>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114"/>
      <c r="JR311" s="114"/>
      <c r="JS311" s="114"/>
      <c r="JT311" s="114"/>
      <c r="JU311" s="114"/>
      <c r="JV311" s="114"/>
      <c r="JW311" s="114"/>
      <c r="JX311" s="114"/>
      <c r="JY311" s="114"/>
      <c r="JZ311" s="114"/>
      <c r="KA311" s="114"/>
      <c r="KB311" s="114"/>
      <c r="KC311" s="114"/>
      <c r="KD311" s="114"/>
      <c r="KE311" s="114"/>
      <c r="KF311" s="114"/>
      <c r="KG311" s="114"/>
      <c r="KH311" s="114"/>
      <c r="KI311" s="114"/>
      <c r="KJ311" s="114"/>
      <c r="KK311" s="114"/>
      <c r="KL311" s="114"/>
      <c r="KM311" s="114"/>
      <c r="KN311" s="114"/>
      <c r="KO311" s="114"/>
      <c r="KP311" s="114"/>
      <c r="KQ311" s="114"/>
      <c r="KR311" s="114"/>
      <c r="KS311" s="114"/>
      <c r="KT311" s="114"/>
      <c r="KU311" s="114"/>
      <c r="KV311" s="114"/>
      <c r="KW311" s="114"/>
      <c r="KX311" s="114"/>
      <c r="KY311" s="114"/>
      <c r="KZ311" s="114"/>
      <c r="LA311" s="114"/>
      <c r="LB311" s="114"/>
      <c r="LC311" s="114"/>
      <c r="LD311" s="114"/>
      <c r="LE311" s="114"/>
      <c r="LF311" s="114"/>
      <c r="LG311" s="114"/>
      <c r="LH311" s="114"/>
      <c r="LI311" s="114"/>
      <c r="LJ311" s="114"/>
      <c r="LK311" s="114"/>
      <c r="LL311" s="114"/>
      <c r="LM311" s="114"/>
      <c r="LN311" s="114"/>
      <c r="LO311" s="114"/>
      <c r="LP311" s="114"/>
      <c r="LQ311" s="114"/>
      <c r="LR311" s="114"/>
      <c r="LS311" s="114"/>
      <c r="LT311" s="114"/>
      <c r="LU311" s="114"/>
      <c r="LV311" s="114"/>
      <c r="LW311" s="114"/>
      <c r="LX311" s="114"/>
      <c r="LY311" s="114"/>
      <c r="LZ311" s="114"/>
      <c r="MA311" s="114"/>
      <c r="MB311" s="114"/>
      <c r="MC311" s="114"/>
      <c r="MD311" s="114"/>
      <c r="ME311" s="114"/>
      <c r="MF311" s="114"/>
      <c r="MG311" s="114"/>
      <c r="MH311" s="114"/>
      <c r="MI311" s="114"/>
      <c r="MJ311" s="114"/>
      <c r="MK311" s="114"/>
      <c r="ML311" s="114"/>
      <c r="MM311" s="114"/>
      <c r="MN311" s="114"/>
      <c r="MO311" s="114"/>
      <c r="MP311" s="114"/>
      <c r="MQ311" s="114"/>
      <c r="MR311" s="114"/>
      <c r="MS311" s="114"/>
      <c r="MT311" s="114"/>
      <c r="MU311" s="114"/>
      <c r="MV311" s="114"/>
      <c r="MW311" s="114"/>
      <c r="MX311" s="114"/>
      <c r="MY311" s="114"/>
      <c r="MZ311" s="114"/>
      <c r="NA311" s="114"/>
      <c r="NB311" s="114"/>
      <c r="NC311" s="114"/>
      <c r="ND311" s="114"/>
      <c r="NE311" s="114"/>
      <c r="NF311" s="114"/>
      <c r="NG311" s="114"/>
      <c r="NH311" s="114"/>
      <c r="NI311" s="114"/>
      <c r="NJ311" s="114"/>
      <c r="NK311" s="114"/>
      <c r="NL311" s="114"/>
      <c r="NM311" s="114"/>
      <c r="NN311" s="114"/>
      <c r="NO311" s="114"/>
      <c r="NP311" s="114"/>
      <c r="NQ311" s="114"/>
      <c r="NR311" s="114"/>
      <c r="NS311" s="114"/>
      <c r="NT311" s="114"/>
      <c r="NU311" s="114"/>
      <c r="NV311" s="114"/>
      <c r="NW311" s="114"/>
      <c r="NX311" s="114"/>
      <c r="NY311" s="114"/>
      <c r="NZ311" s="114"/>
      <c r="OA311" s="114"/>
      <c r="OB311" s="114"/>
      <c r="OC311" s="114"/>
      <c r="OD311" s="114"/>
      <c r="OE311" s="114"/>
      <c r="OF311" s="114"/>
      <c r="OG311" s="114"/>
      <c r="OH311" s="114"/>
      <c r="OI311" s="114"/>
      <c r="OJ311" s="114"/>
      <c r="OK311" s="114"/>
      <c r="OL311" s="114"/>
      <c r="OM311" s="114"/>
      <c r="ON311" s="114"/>
      <c r="OO311" s="114"/>
      <c r="OP311" s="114"/>
      <c r="OQ311" s="114"/>
      <c r="OR311" s="114"/>
      <c r="OS311" s="114"/>
      <c r="OT311" s="114"/>
      <c r="OU311" s="114"/>
      <c r="OV311" s="114"/>
      <c r="OW311" s="114"/>
      <c r="OX311" s="114"/>
      <c r="OY311" s="114"/>
      <c r="OZ311" s="114"/>
      <c r="PA311" s="114"/>
      <c r="PB311" s="114"/>
      <c r="PC311" s="114"/>
      <c r="PD311" s="114"/>
      <c r="PE311" s="114"/>
      <c r="PF311" s="114"/>
      <c r="PG311" s="114"/>
      <c r="PH311" s="114"/>
      <c r="PI311" s="114"/>
      <c r="PJ311" s="114"/>
      <c r="PK311" s="114"/>
      <c r="PL311" s="114"/>
      <c r="PM311" s="114"/>
      <c r="PN311" s="114"/>
      <c r="PO311" s="114"/>
      <c r="PP311" s="114"/>
      <c r="PQ311" s="114"/>
      <c r="PR311" s="114"/>
      <c r="PS311" s="114"/>
      <c r="PT311" s="114"/>
      <c r="PU311" s="114"/>
      <c r="PV311" s="114"/>
      <c r="PW311" s="114"/>
      <c r="PX311" s="114"/>
      <c r="PY311" s="114"/>
      <c r="PZ311" s="114"/>
      <c r="QA311" s="114"/>
      <c r="QB311" s="114"/>
      <c r="QC311" s="114"/>
      <c r="QD311" s="114"/>
      <c r="QE311" s="114"/>
      <c r="QF311" s="114"/>
      <c r="QG311" s="114"/>
      <c r="QH311" s="114"/>
      <c r="QI311" s="114"/>
      <c r="QJ311" s="114"/>
      <c r="QK311" s="114"/>
      <c r="QL311" s="114"/>
      <c r="QM311" s="114"/>
      <c r="QN311" s="114"/>
      <c r="QO311" s="114"/>
      <c r="QP311" s="114"/>
      <c r="QQ311" s="114"/>
      <c r="QR311" s="114"/>
      <c r="QS311" s="114"/>
      <c r="QT311" s="114"/>
      <c r="QU311" s="114"/>
      <c r="QV311" s="114"/>
      <c r="QW311" s="114"/>
      <c r="QX311" s="114"/>
      <c r="QY311" s="114"/>
      <c r="QZ311" s="114"/>
      <c r="RA311" s="114"/>
      <c r="RB311" s="114"/>
      <c r="RC311" s="114"/>
      <c r="RD311" s="114"/>
      <c r="RE311" s="114"/>
      <c r="RF311" s="114"/>
      <c r="RG311" s="114"/>
      <c r="RH311" s="114"/>
      <c r="RI311" s="114"/>
      <c r="RJ311" s="114"/>
      <c r="RK311" s="114"/>
      <c r="RL311" s="114"/>
      <c r="RM311" s="114"/>
      <c r="RN311" s="114"/>
      <c r="RO311" s="114"/>
      <c r="RP311" s="114"/>
      <c r="RQ311" s="114"/>
      <c r="RR311" s="114"/>
      <c r="RS311" s="114"/>
      <c r="RT311" s="114"/>
      <c r="RU311" s="114"/>
      <c r="RV311" s="114"/>
      <c r="RW311" s="114"/>
      <c r="RX311" s="114"/>
      <c r="RY311" s="114"/>
      <c r="RZ311" s="114"/>
      <c r="SA311" s="114"/>
      <c r="SB311" s="114"/>
      <c r="SC311" s="114"/>
      <c r="SD311" s="114"/>
      <c r="SE311" s="114"/>
      <c r="SF311" s="114"/>
      <c r="SG311" s="114"/>
      <c r="SH311" s="114"/>
      <c r="SI311" s="114"/>
      <c r="SJ311" s="114"/>
      <c r="SK311" s="114"/>
      <c r="SL311" s="114"/>
      <c r="SM311" s="114"/>
      <c r="SN311" s="114"/>
      <c r="SO311" s="114"/>
      <c r="SP311" s="114"/>
      <c r="SQ311" s="114"/>
      <c r="SR311" s="114"/>
      <c r="SS311" s="114"/>
      <c r="ST311" s="114"/>
      <c r="SU311" s="114"/>
      <c r="SV311" s="114"/>
      <c r="SW311" s="114"/>
      <c r="SX311" s="114"/>
      <c r="SY311" s="114"/>
      <c r="SZ311" s="114"/>
      <c r="TA311" s="114"/>
      <c r="TB311" s="114"/>
      <c r="TC311" s="114"/>
      <c r="TD311" s="114"/>
      <c r="TE311" s="114"/>
      <c r="TF311" s="114"/>
      <c r="TG311" s="114"/>
      <c r="TH311" s="114"/>
      <c r="TI311" s="114"/>
      <c r="TJ311" s="114"/>
      <c r="TK311" s="114"/>
      <c r="TL311" s="114"/>
      <c r="TM311" s="114"/>
      <c r="TN311" s="114"/>
      <c r="TO311" s="114"/>
      <c r="TP311" s="114"/>
      <c r="TQ311" s="114"/>
      <c r="TR311" s="114"/>
      <c r="TS311" s="114"/>
      <c r="TT311" s="114"/>
      <c r="TU311" s="114"/>
      <c r="TV311" s="114"/>
      <c r="TW311" s="114"/>
      <c r="TX311" s="114"/>
      <c r="TY311" s="114"/>
      <c r="TZ311" s="114"/>
      <c r="UA311" s="114"/>
      <c r="UB311" s="114"/>
      <c r="UC311" s="114"/>
      <c r="UD311" s="114"/>
      <c r="UE311" s="114"/>
      <c r="UF311" s="114"/>
      <c r="UG311" s="114"/>
      <c r="UH311" s="114"/>
      <c r="UI311" s="114"/>
      <c r="UJ311" s="114"/>
      <c r="UK311" s="114"/>
      <c r="UL311" s="114"/>
      <c r="UM311" s="114"/>
      <c r="UN311" s="114"/>
      <c r="UO311" s="114"/>
      <c r="UP311" s="114"/>
      <c r="UQ311" s="114"/>
      <c r="UR311" s="114"/>
      <c r="US311" s="114"/>
      <c r="UT311" s="114"/>
      <c r="UU311" s="114"/>
      <c r="UV311" s="114"/>
      <c r="UW311" s="114"/>
      <c r="UX311" s="114"/>
      <c r="UY311" s="114"/>
      <c r="UZ311" s="114"/>
      <c r="VA311" s="114"/>
      <c r="VB311" s="114"/>
      <c r="VC311" s="114"/>
      <c r="VD311" s="114"/>
      <c r="VE311" s="114"/>
      <c r="VF311" s="114"/>
      <c r="VG311" s="114"/>
      <c r="VH311" s="114"/>
      <c r="VI311" s="114"/>
      <c r="VJ311" s="114"/>
      <c r="VK311" s="114"/>
      <c r="VL311" s="114"/>
      <c r="VM311" s="114"/>
      <c r="VN311" s="114"/>
      <c r="VO311" s="114"/>
      <c r="VP311" s="114"/>
      <c r="VQ311" s="114"/>
      <c r="VR311" s="114"/>
      <c r="VS311" s="114"/>
      <c r="VT311" s="114"/>
      <c r="VU311" s="114"/>
      <c r="VV311" s="114"/>
      <c r="VW311" s="114"/>
      <c r="VX311" s="114"/>
      <c r="VY311" s="114"/>
      <c r="VZ311" s="114"/>
      <c r="WA311" s="114"/>
      <c r="WB311" s="114"/>
      <c r="WC311" s="114"/>
      <c r="WD311" s="114"/>
      <c r="WE311" s="114"/>
      <c r="WF311" s="114"/>
      <c r="WG311" s="114"/>
      <c r="WH311" s="114"/>
      <c r="WI311" s="114"/>
      <c r="WJ311" s="114"/>
      <c r="WK311" s="114"/>
      <c r="WL311" s="114"/>
      <c r="WM311" s="114"/>
      <c r="WN311" s="114"/>
      <c r="WO311" s="114"/>
      <c r="WP311" s="114"/>
      <c r="WQ311" s="114"/>
      <c r="WR311" s="114"/>
      <c r="WS311" s="114"/>
      <c r="WT311" s="114"/>
      <c r="WU311" s="114"/>
      <c r="WV311" s="114"/>
      <c r="WW311" s="114"/>
      <c r="WX311" s="114"/>
      <c r="WY311" s="114"/>
      <c r="WZ311" s="114"/>
      <c r="XA311" s="114"/>
      <c r="XB311" s="114"/>
      <c r="XC311" s="114"/>
      <c r="XD311" s="114"/>
      <c r="XE311" s="114"/>
      <c r="XF311" s="114"/>
      <c r="XG311" s="114"/>
      <c r="XH311" s="114"/>
      <c r="XI311" s="114"/>
      <c r="XJ311" s="114"/>
      <c r="XK311" s="114"/>
      <c r="XL311" s="114"/>
      <c r="XM311" s="114"/>
      <c r="XN311" s="114"/>
      <c r="XO311" s="114"/>
      <c r="XP311" s="114"/>
      <c r="XQ311" s="114"/>
      <c r="XR311" s="114"/>
      <c r="XS311" s="114"/>
      <c r="XT311" s="114"/>
      <c r="XU311" s="114"/>
      <c r="XV311" s="114"/>
      <c r="XW311" s="114"/>
      <c r="XX311" s="114"/>
      <c r="XY311" s="114"/>
      <c r="XZ311" s="114"/>
      <c r="YA311" s="114"/>
      <c r="YB311" s="114"/>
      <c r="YC311" s="114"/>
      <c r="YD311" s="114"/>
      <c r="YE311" s="114"/>
      <c r="YF311" s="114"/>
      <c r="YG311" s="114"/>
      <c r="YH311" s="114"/>
      <c r="YI311" s="114"/>
      <c r="YJ311" s="114"/>
      <c r="YK311" s="114"/>
      <c r="YL311" s="114"/>
      <c r="YM311" s="114"/>
      <c r="YN311" s="114"/>
      <c r="YO311" s="114"/>
      <c r="YP311" s="114"/>
      <c r="YQ311" s="114"/>
      <c r="YR311" s="114"/>
      <c r="YS311" s="114"/>
      <c r="YT311" s="114"/>
      <c r="YU311" s="114"/>
      <c r="YV311" s="114"/>
      <c r="YW311" s="114"/>
      <c r="YX311" s="114"/>
      <c r="YY311" s="114"/>
      <c r="YZ311" s="114"/>
      <c r="ZA311" s="114"/>
      <c r="ZB311" s="114"/>
      <c r="ZC311" s="114"/>
      <c r="ZD311" s="114"/>
      <c r="ZE311" s="114"/>
      <c r="ZF311" s="114"/>
      <c r="ZG311" s="114"/>
      <c r="ZH311" s="114"/>
      <c r="ZI311" s="114"/>
      <c r="ZJ311" s="114"/>
      <c r="ZK311" s="114"/>
      <c r="ZL311" s="114"/>
      <c r="ZM311" s="114"/>
      <c r="ZN311" s="114"/>
      <c r="ZO311" s="114"/>
      <c r="ZP311" s="114"/>
      <c r="ZQ311" s="114"/>
      <c r="ZR311" s="114"/>
      <c r="ZS311" s="114"/>
      <c r="ZT311" s="114"/>
      <c r="ZU311" s="114"/>
      <c r="ZV311" s="114"/>
      <c r="ZW311" s="114"/>
      <c r="ZX311" s="114"/>
      <c r="ZY311" s="114"/>
      <c r="ZZ311" s="114"/>
      <c r="AAA311" s="114"/>
      <c r="AAB311" s="114"/>
      <c r="AAC311" s="114"/>
      <c r="AAD311" s="114"/>
      <c r="AAE311" s="114"/>
      <c r="AAF311" s="114"/>
      <c r="AAG311" s="114"/>
      <c r="AAH311" s="114"/>
      <c r="AAI311" s="114"/>
      <c r="AAJ311" s="114"/>
      <c r="AAK311" s="114"/>
      <c r="AAL311" s="114"/>
      <c r="AAM311" s="114"/>
      <c r="AAN311" s="114"/>
      <c r="AAO311" s="114"/>
      <c r="AAP311" s="114"/>
      <c r="AAQ311" s="114"/>
      <c r="AAR311" s="114"/>
      <c r="AAS311" s="114"/>
      <c r="AAT311" s="114"/>
      <c r="AAU311" s="114"/>
      <c r="AAV311" s="114"/>
      <c r="AAW311" s="114"/>
      <c r="AAX311" s="114"/>
      <c r="AAY311" s="114"/>
      <c r="AAZ311" s="114"/>
      <c r="ABA311" s="114"/>
      <c r="ABB311" s="114"/>
      <c r="ABC311" s="114"/>
      <c r="ABD311" s="114"/>
      <c r="ABE311" s="114"/>
      <c r="ABF311" s="114"/>
      <c r="ABG311" s="114"/>
      <c r="ABH311" s="114"/>
      <c r="ABI311" s="114"/>
      <c r="ABJ311" s="114"/>
      <c r="ABK311" s="114"/>
      <c r="ABL311" s="114"/>
      <c r="ABM311" s="114"/>
      <c r="ABN311" s="114"/>
      <c r="ABO311" s="114"/>
      <c r="ABP311" s="114"/>
      <c r="ABQ311" s="114"/>
      <c r="ABR311" s="114"/>
      <c r="ABS311" s="114"/>
      <c r="ABT311" s="114"/>
      <c r="ABU311" s="114"/>
      <c r="ABV311" s="114"/>
      <c r="ABW311" s="114"/>
      <c r="ABX311" s="114"/>
      <c r="ABY311" s="114"/>
      <c r="ABZ311" s="114"/>
      <c r="ACA311" s="114"/>
      <c r="ACB311" s="114"/>
      <c r="ACC311" s="114"/>
      <c r="ACD311" s="114"/>
      <c r="ACE311" s="114"/>
      <c r="ACF311" s="114"/>
      <c r="ACG311" s="114"/>
      <c r="ACH311" s="114"/>
      <c r="ACI311" s="114"/>
      <c r="ACJ311" s="114"/>
      <c r="ACK311" s="114"/>
      <c r="ACL311" s="114"/>
      <c r="ACM311" s="114"/>
      <c r="ACN311" s="114"/>
      <c r="ACO311" s="114"/>
      <c r="ACP311" s="114"/>
      <c r="ACQ311" s="114"/>
      <c r="ACR311" s="114"/>
      <c r="ACS311" s="114"/>
      <c r="ACT311" s="114"/>
      <c r="ACU311" s="114"/>
      <c r="ACV311" s="114"/>
      <c r="ACW311" s="114"/>
      <c r="ACX311" s="114"/>
      <c r="ACY311" s="114"/>
      <c r="ACZ311" s="114"/>
      <c r="ADA311" s="114"/>
      <c r="ADB311" s="114"/>
      <c r="ADC311" s="114"/>
      <c r="ADD311" s="114"/>
      <c r="ADE311" s="114"/>
      <c r="ADF311" s="114"/>
      <c r="ADG311" s="114"/>
      <c r="ADH311" s="114"/>
      <c r="ADI311" s="114"/>
      <c r="ADJ311" s="114"/>
      <c r="ADK311" s="114"/>
      <c r="ADL311" s="114"/>
      <c r="ADM311" s="114"/>
      <c r="ADN311" s="114"/>
      <c r="ADO311" s="114"/>
      <c r="ADP311" s="114"/>
      <c r="ADQ311" s="114"/>
      <c r="ADR311" s="114"/>
      <c r="ADS311" s="114"/>
      <c r="ADT311" s="114"/>
      <c r="ADU311" s="114"/>
      <c r="ADV311" s="114"/>
      <c r="ADW311" s="114"/>
      <c r="ADX311" s="114"/>
      <c r="ADY311" s="114"/>
      <c r="ADZ311" s="114"/>
      <c r="AEA311" s="114"/>
      <c r="AEB311" s="114"/>
      <c r="AEC311" s="114"/>
      <c r="AED311" s="114"/>
      <c r="AEE311" s="114"/>
      <c r="AEF311" s="114"/>
      <c r="AEG311" s="114"/>
      <c r="AEH311" s="114"/>
      <c r="AEI311" s="114"/>
      <c r="AEJ311" s="114"/>
      <c r="AEK311" s="114"/>
      <c r="AEL311" s="114"/>
      <c r="AEM311" s="114"/>
      <c r="AEN311" s="114"/>
      <c r="AEO311" s="114"/>
      <c r="AEP311" s="114"/>
      <c r="AEQ311" s="114"/>
      <c r="AER311" s="114"/>
      <c r="AES311" s="114"/>
      <c r="AET311" s="114"/>
      <c r="AEU311" s="114"/>
      <c r="AEV311" s="114"/>
      <c r="AEW311" s="114"/>
      <c r="AEX311" s="114"/>
      <c r="AEY311" s="114"/>
      <c r="AEZ311" s="114"/>
      <c r="AFA311" s="114"/>
      <c r="AFB311" s="114"/>
      <c r="AFC311" s="114"/>
      <c r="AFD311" s="114"/>
      <c r="AFE311" s="114"/>
      <c r="AFF311" s="114"/>
      <c r="AFG311" s="114"/>
      <c r="AFH311" s="114"/>
      <c r="AFI311" s="114"/>
      <c r="AFJ311" s="114"/>
      <c r="AFK311" s="114"/>
      <c r="AFL311" s="114"/>
      <c r="AFM311" s="114"/>
      <c r="AFN311" s="114"/>
      <c r="AFO311" s="114"/>
      <c r="AFP311" s="114"/>
      <c r="AFQ311" s="114"/>
      <c r="AFR311" s="114"/>
      <c r="AFS311" s="114"/>
      <c r="AFT311" s="114"/>
      <c r="AFU311" s="114"/>
      <c r="AFV311" s="114"/>
      <c r="AFW311" s="114"/>
      <c r="AFX311" s="114"/>
      <c r="AFY311" s="114"/>
      <c r="AFZ311" s="114"/>
      <c r="AGA311" s="114"/>
      <c r="AGB311" s="114"/>
      <c r="AGC311" s="114"/>
      <c r="AGD311" s="114"/>
      <c r="AGE311" s="114"/>
      <c r="AGF311" s="114"/>
      <c r="AGG311" s="114"/>
      <c r="AGH311" s="114"/>
      <c r="AGI311" s="114"/>
      <c r="AGJ311" s="114"/>
      <c r="AGK311" s="114"/>
      <c r="AGL311" s="114"/>
      <c r="AGM311" s="114"/>
      <c r="AGN311" s="114"/>
      <c r="AGO311" s="114"/>
      <c r="AGP311" s="114"/>
      <c r="AGQ311" s="114"/>
      <c r="AGR311" s="114"/>
      <c r="AGS311" s="114"/>
      <c r="AGT311" s="114"/>
      <c r="AGU311" s="114"/>
      <c r="AGV311" s="114"/>
      <c r="AGW311" s="114"/>
      <c r="AGX311" s="114"/>
      <c r="AGY311" s="114"/>
      <c r="AGZ311" s="114"/>
      <c r="AHA311" s="114"/>
      <c r="AHB311" s="114"/>
      <c r="AHC311" s="114"/>
      <c r="AHD311" s="114"/>
      <c r="AHE311" s="114"/>
      <c r="AHF311" s="114"/>
      <c r="AHG311" s="114"/>
      <c r="AHH311" s="114"/>
      <c r="AHI311" s="114"/>
      <c r="AHJ311" s="114"/>
      <c r="AHK311" s="114"/>
      <c r="AHL311" s="114"/>
      <c r="AHM311" s="114"/>
      <c r="AHN311" s="114"/>
      <c r="AHO311" s="114"/>
      <c r="AHP311" s="114"/>
      <c r="AHQ311" s="114"/>
      <c r="AHR311" s="114"/>
      <c r="AHS311" s="114"/>
      <c r="AHT311" s="114"/>
      <c r="AHU311" s="114"/>
      <c r="AHV311" s="114"/>
      <c r="AHW311" s="114"/>
      <c r="AHX311" s="114"/>
      <c r="AHY311" s="114"/>
      <c r="AHZ311" s="114"/>
      <c r="AIA311" s="114"/>
      <c r="AIB311" s="114"/>
      <c r="AIC311" s="114"/>
      <c r="AID311" s="114"/>
      <c r="AIE311" s="114"/>
      <c r="AIF311" s="114"/>
      <c r="AIG311" s="114"/>
      <c r="AIH311" s="114"/>
      <c r="AII311" s="114"/>
      <c r="AIJ311" s="114"/>
      <c r="AIK311" s="114"/>
      <c r="AIL311" s="114"/>
      <c r="AIM311" s="114"/>
      <c r="AIN311" s="114"/>
      <c r="AIO311" s="114"/>
      <c r="AIP311" s="114"/>
      <c r="AIQ311" s="114"/>
      <c r="AIR311" s="114"/>
      <c r="AIS311" s="114"/>
      <c r="AIT311" s="114"/>
      <c r="AIU311" s="114"/>
      <c r="AIV311" s="114"/>
      <c r="AIW311" s="114"/>
      <c r="AIX311" s="114"/>
      <c r="AIY311" s="114"/>
      <c r="AIZ311" s="114"/>
      <c r="AJA311" s="114"/>
      <c r="AJB311" s="114"/>
      <c r="AJC311" s="114"/>
      <c r="AJD311" s="114"/>
      <c r="AJE311" s="114"/>
      <c r="AJF311" s="114"/>
      <c r="AJG311" s="114"/>
      <c r="AJH311" s="114"/>
      <c r="AJI311" s="114"/>
      <c r="AJJ311" s="114"/>
      <c r="AJK311" s="114"/>
      <c r="AJL311" s="114"/>
      <c r="AJM311" s="114"/>
      <c r="AJN311" s="114"/>
      <c r="AJO311" s="114"/>
      <c r="AJP311" s="114"/>
      <c r="AJQ311" s="114"/>
      <c r="AJR311" s="114"/>
      <c r="AJS311" s="114"/>
      <c r="AJT311" s="114"/>
      <c r="AJU311" s="114"/>
      <c r="AJV311" s="114"/>
      <c r="AJW311" s="114"/>
      <c r="AJX311" s="114"/>
      <c r="AJY311" s="114"/>
      <c r="AJZ311" s="114"/>
      <c r="AKA311" s="114"/>
      <c r="AKB311" s="114"/>
      <c r="AKC311" s="114"/>
      <c r="AKD311" s="114"/>
      <c r="AKE311" s="114"/>
      <c r="AKF311" s="114"/>
      <c r="AKG311" s="114"/>
      <c r="AKH311" s="114"/>
      <c r="AKI311" s="114"/>
      <c r="AKJ311" s="114"/>
      <c r="AKK311" s="114"/>
      <c r="AKL311" s="114"/>
      <c r="AKM311" s="114"/>
      <c r="AKN311" s="114"/>
      <c r="AKO311" s="114"/>
      <c r="AKP311" s="114"/>
      <c r="AKQ311" s="114"/>
      <c r="AKR311" s="114"/>
      <c r="AKS311" s="114"/>
      <c r="AKT311" s="114"/>
      <c r="AKU311" s="114"/>
      <c r="AKV311" s="114"/>
      <c r="AKW311" s="114"/>
      <c r="AKX311" s="114"/>
      <c r="AKY311" s="114"/>
      <c r="AKZ311" s="114"/>
      <c r="ALA311" s="114"/>
      <c r="ALB311" s="114"/>
      <c r="ALC311" s="114"/>
      <c r="ALD311" s="114"/>
      <c r="ALE311" s="114"/>
      <c r="ALF311" s="114"/>
      <c r="ALG311" s="114"/>
      <c r="ALH311" s="114"/>
      <c r="ALI311" s="114"/>
      <c r="ALJ311" s="114"/>
      <c r="ALK311" s="114"/>
      <c r="ALL311" s="114"/>
      <c r="ALM311" s="114"/>
      <c r="ALN311" s="114"/>
      <c r="ALO311" s="114"/>
      <c r="ALP311" s="114"/>
      <c r="ALQ311" s="114"/>
      <c r="ALR311" s="114"/>
      <c r="ALS311" s="114"/>
      <c r="ALT311" s="114"/>
      <c r="ALU311" s="114"/>
      <c r="ALV311" s="114"/>
      <c r="ALW311" s="114"/>
      <c r="ALX311" s="114"/>
      <c r="ALY311" s="114"/>
      <c r="ALZ311" s="114"/>
      <c r="AMA311" s="114"/>
      <c r="AMB311" s="114"/>
      <c r="AMC311" s="114"/>
      <c r="AMD311" s="114"/>
      <c r="AME311" s="114"/>
      <c r="AMF311" s="114"/>
      <c r="AMG311" s="114"/>
      <c r="AMH311" s="114"/>
      <c r="AMI311" s="114"/>
      <c r="AMJ311" s="114"/>
    </row>
    <row r="312" spans="1:1024" s="115" customFormat="1" ht="23.25" customHeight="1">
      <c r="A312" s="136"/>
      <c r="B312" s="136"/>
      <c r="C312" s="103" t="s">
        <v>33</v>
      </c>
      <c r="D312" s="105">
        <f t="shared" si="21"/>
        <v>254.8</v>
      </c>
      <c r="E312" s="105">
        <f t="shared" si="22"/>
        <v>0</v>
      </c>
      <c r="F312" s="105">
        <f t="shared" si="22"/>
        <v>0</v>
      </c>
      <c r="G312" s="105">
        <f t="shared" si="22"/>
        <v>254.8</v>
      </c>
      <c r="H312" s="105">
        <f t="shared" si="22"/>
        <v>0</v>
      </c>
      <c r="I312" s="141"/>
      <c r="J312" s="141"/>
      <c r="K312" s="141"/>
      <c r="L312" s="141"/>
      <c r="M312" s="141"/>
      <c r="N312" s="41"/>
      <c r="O312" s="41"/>
      <c r="P312" s="114"/>
      <c r="Q312" s="114"/>
      <c r="R312" s="114"/>
      <c r="S312" s="114"/>
      <c r="T312" s="114"/>
      <c r="U312" s="114"/>
      <c r="V312" s="114"/>
      <c r="W312" s="114"/>
      <c r="X312" s="114"/>
      <c r="Y312" s="114"/>
      <c r="Z312" s="114"/>
      <c r="AA312" s="114"/>
      <c r="AB312" s="114"/>
      <c r="AC312" s="114"/>
      <c r="AD312" s="114"/>
      <c r="AE312" s="114"/>
      <c r="AF312" s="114"/>
      <c r="AG312" s="114"/>
      <c r="AH312" s="114"/>
      <c r="AI312" s="114"/>
      <c r="AJ312" s="114"/>
      <c r="AK312" s="114"/>
      <c r="AL312" s="114"/>
      <c r="AM312" s="114"/>
      <c r="AN312" s="114"/>
      <c r="AO312" s="114"/>
      <c r="AP312" s="114"/>
      <c r="AQ312" s="114"/>
      <c r="AR312" s="114"/>
      <c r="AS312" s="114"/>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114"/>
      <c r="BX312" s="114"/>
      <c r="BY312" s="114"/>
      <c r="BZ312" s="114"/>
      <c r="CA312" s="114"/>
      <c r="CB312" s="114"/>
      <c r="CC312" s="114"/>
      <c r="CD312" s="114"/>
      <c r="CE312" s="114"/>
      <c r="CF312" s="114"/>
      <c r="CG312" s="114"/>
      <c r="CH312" s="114"/>
      <c r="CI312" s="114"/>
      <c r="CJ312" s="114"/>
      <c r="CK312" s="114"/>
      <c r="CL312" s="114"/>
      <c r="CM312" s="114"/>
      <c r="CN312" s="114"/>
      <c r="CO312" s="114"/>
      <c r="CP312" s="114"/>
      <c r="CQ312" s="114"/>
      <c r="CR312" s="114"/>
      <c r="CS312" s="114"/>
      <c r="CT312" s="114"/>
      <c r="CU312" s="114"/>
      <c r="CV312" s="114"/>
      <c r="CW312" s="114"/>
      <c r="CX312" s="114"/>
      <c r="CY312" s="114"/>
      <c r="CZ312" s="114"/>
      <c r="DA312" s="114"/>
      <c r="DB312" s="114"/>
      <c r="DC312" s="114"/>
      <c r="DD312" s="114"/>
      <c r="DE312" s="114"/>
      <c r="DF312" s="114"/>
      <c r="DG312" s="114"/>
      <c r="DH312" s="114"/>
      <c r="DI312" s="114"/>
      <c r="DJ312" s="114"/>
      <c r="DK312" s="114"/>
      <c r="DL312" s="114"/>
      <c r="DM312" s="114"/>
      <c r="DN312" s="114"/>
      <c r="DO312" s="114"/>
      <c r="DP312" s="114"/>
      <c r="DQ312" s="114"/>
      <c r="DR312" s="114"/>
      <c r="DS312" s="114"/>
      <c r="DT312" s="114"/>
      <c r="DU312" s="114"/>
      <c r="DV312" s="114"/>
      <c r="DW312" s="114"/>
      <c r="DX312" s="114"/>
      <c r="DY312" s="114"/>
      <c r="DZ312" s="114"/>
      <c r="EA312" s="114"/>
      <c r="EB312" s="114"/>
      <c r="EC312" s="114"/>
      <c r="ED312" s="114"/>
      <c r="EE312" s="114"/>
      <c r="EF312" s="114"/>
      <c r="EG312" s="114"/>
      <c r="EH312" s="114"/>
      <c r="EI312" s="114"/>
      <c r="EJ312" s="114"/>
      <c r="EK312" s="114"/>
      <c r="EL312" s="114"/>
      <c r="EM312" s="114"/>
      <c r="EN312" s="114"/>
      <c r="EO312" s="114"/>
      <c r="EP312" s="114"/>
      <c r="EQ312" s="114"/>
      <c r="ER312" s="114"/>
      <c r="ES312" s="114"/>
      <c r="ET312" s="114"/>
      <c r="EU312" s="114"/>
      <c r="EV312" s="114"/>
      <c r="EW312" s="114"/>
      <c r="EX312" s="114"/>
      <c r="EY312" s="114"/>
      <c r="EZ312" s="114"/>
      <c r="FA312" s="114"/>
      <c r="FB312" s="114"/>
      <c r="FC312" s="114"/>
      <c r="FD312" s="114"/>
      <c r="FE312" s="114"/>
      <c r="FF312" s="114"/>
      <c r="FG312" s="114"/>
      <c r="FH312" s="114"/>
      <c r="FI312" s="114"/>
      <c r="FJ312" s="114"/>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114"/>
      <c r="JR312" s="114"/>
      <c r="JS312" s="114"/>
      <c r="JT312" s="114"/>
      <c r="JU312" s="114"/>
      <c r="JV312" s="114"/>
      <c r="JW312" s="114"/>
      <c r="JX312" s="114"/>
      <c r="JY312" s="114"/>
      <c r="JZ312" s="114"/>
      <c r="KA312" s="114"/>
      <c r="KB312" s="114"/>
      <c r="KC312" s="114"/>
      <c r="KD312" s="114"/>
      <c r="KE312" s="114"/>
      <c r="KF312" s="114"/>
      <c r="KG312" s="114"/>
      <c r="KH312" s="114"/>
      <c r="KI312" s="114"/>
      <c r="KJ312" s="114"/>
      <c r="KK312" s="114"/>
      <c r="KL312" s="114"/>
      <c r="KM312" s="114"/>
      <c r="KN312" s="114"/>
      <c r="KO312" s="114"/>
      <c r="KP312" s="114"/>
      <c r="KQ312" s="114"/>
      <c r="KR312" s="114"/>
      <c r="KS312" s="114"/>
      <c r="KT312" s="114"/>
      <c r="KU312" s="114"/>
      <c r="KV312" s="114"/>
      <c r="KW312" s="114"/>
      <c r="KX312" s="114"/>
      <c r="KY312" s="114"/>
      <c r="KZ312" s="114"/>
      <c r="LA312" s="114"/>
      <c r="LB312" s="114"/>
      <c r="LC312" s="114"/>
      <c r="LD312" s="114"/>
      <c r="LE312" s="114"/>
      <c r="LF312" s="114"/>
      <c r="LG312" s="114"/>
      <c r="LH312" s="114"/>
      <c r="LI312" s="114"/>
      <c r="LJ312" s="114"/>
      <c r="LK312" s="114"/>
      <c r="LL312" s="114"/>
      <c r="LM312" s="114"/>
      <c r="LN312" s="114"/>
      <c r="LO312" s="114"/>
      <c r="LP312" s="114"/>
      <c r="LQ312" s="114"/>
      <c r="LR312" s="114"/>
      <c r="LS312" s="114"/>
      <c r="LT312" s="114"/>
      <c r="LU312" s="114"/>
      <c r="LV312" s="114"/>
      <c r="LW312" s="114"/>
      <c r="LX312" s="114"/>
      <c r="LY312" s="114"/>
      <c r="LZ312" s="114"/>
      <c r="MA312" s="114"/>
      <c r="MB312" s="114"/>
      <c r="MC312" s="114"/>
      <c r="MD312" s="114"/>
      <c r="ME312" s="114"/>
      <c r="MF312" s="114"/>
      <c r="MG312" s="114"/>
      <c r="MH312" s="114"/>
      <c r="MI312" s="114"/>
      <c r="MJ312" s="114"/>
      <c r="MK312" s="114"/>
      <c r="ML312" s="114"/>
      <c r="MM312" s="114"/>
      <c r="MN312" s="114"/>
      <c r="MO312" s="114"/>
      <c r="MP312" s="114"/>
      <c r="MQ312" s="114"/>
      <c r="MR312" s="114"/>
      <c r="MS312" s="114"/>
      <c r="MT312" s="114"/>
      <c r="MU312" s="114"/>
      <c r="MV312" s="114"/>
      <c r="MW312" s="114"/>
      <c r="MX312" s="114"/>
      <c r="MY312" s="114"/>
      <c r="MZ312" s="114"/>
      <c r="NA312" s="114"/>
      <c r="NB312" s="114"/>
      <c r="NC312" s="114"/>
      <c r="ND312" s="114"/>
      <c r="NE312" s="114"/>
      <c r="NF312" s="114"/>
      <c r="NG312" s="114"/>
      <c r="NH312" s="114"/>
      <c r="NI312" s="114"/>
      <c r="NJ312" s="114"/>
      <c r="NK312" s="114"/>
      <c r="NL312" s="114"/>
      <c r="NM312" s="114"/>
      <c r="NN312" s="114"/>
      <c r="NO312" s="114"/>
      <c r="NP312" s="114"/>
      <c r="NQ312" s="114"/>
      <c r="NR312" s="114"/>
      <c r="NS312" s="114"/>
      <c r="NT312" s="114"/>
      <c r="NU312" s="114"/>
      <c r="NV312" s="114"/>
      <c r="NW312" s="114"/>
      <c r="NX312" s="114"/>
      <c r="NY312" s="114"/>
      <c r="NZ312" s="114"/>
      <c r="OA312" s="114"/>
      <c r="OB312" s="114"/>
      <c r="OC312" s="114"/>
      <c r="OD312" s="114"/>
      <c r="OE312" s="114"/>
      <c r="OF312" s="114"/>
      <c r="OG312" s="114"/>
      <c r="OH312" s="114"/>
      <c r="OI312" s="114"/>
      <c r="OJ312" s="114"/>
      <c r="OK312" s="114"/>
      <c r="OL312" s="114"/>
      <c r="OM312" s="114"/>
      <c r="ON312" s="114"/>
      <c r="OO312" s="114"/>
      <c r="OP312" s="114"/>
      <c r="OQ312" s="114"/>
      <c r="OR312" s="114"/>
      <c r="OS312" s="114"/>
      <c r="OT312" s="114"/>
      <c r="OU312" s="114"/>
      <c r="OV312" s="114"/>
      <c r="OW312" s="114"/>
      <c r="OX312" s="114"/>
      <c r="OY312" s="114"/>
      <c r="OZ312" s="114"/>
      <c r="PA312" s="114"/>
      <c r="PB312" s="114"/>
      <c r="PC312" s="114"/>
      <c r="PD312" s="114"/>
      <c r="PE312" s="114"/>
      <c r="PF312" s="114"/>
      <c r="PG312" s="114"/>
      <c r="PH312" s="114"/>
      <c r="PI312" s="114"/>
      <c r="PJ312" s="114"/>
      <c r="PK312" s="114"/>
      <c r="PL312" s="114"/>
      <c r="PM312" s="114"/>
      <c r="PN312" s="114"/>
      <c r="PO312" s="114"/>
      <c r="PP312" s="114"/>
      <c r="PQ312" s="114"/>
      <c r="PR312" s="114"/>
      <c r="PS312" s="114"/>
      <c r="PT312" s="114"/>
      <c r="PU312" s="114"/>
      <c r="PV312" s="114"/>
      <c r="PW312" s="114"/>
      <c r="PX312" s="114"/>
      <c r="PY312" s="114"/>
      <c r="PZ312" s="114"/>
      <c r="QA312" s="114"/>
      <c r="QB312" s="114"/>
      <c r="QC312" s="114"/>
      <c r="QD312" s="114"/>
      <c r="QE312" s="114"/>
      <c r="QF312" s="114"/>
      <c r="QG312" s="114"/>
      <c r="QH312" s="114"/>
      <c r="QI312" s="114"/>
      <c r="QJ312" s="114"/>
      <c r="QK312" s="114"/>
      <c r="QL312" s="114"/>
      <c r="QM312" s="114"/>
      <c r="QN312" s="114"/>
      <c r="QO312" s="114"/>
      <c r="QP312" s="114"/>
      <c r="QQ312" s="114"/>
      <c r="QR312" s="114"/>
      <c r="QS312" s="114"/>
      <c r="QT312" s="114"/>
      <c r="QU312" s="114"/>
      <c r="QV312" s="114"/>
      <c r="QW312" s="114"/>
      <c r="QX312" s="114"/>
      <c r="QY312" s="114"/>
      <c r="QZ312" s="114"/>
      <c r="RA312" s="114"/>
      <c r="RB312" s="114"/>
      <c r="RC312" s="114"/>
      <c r="RD312" s="114"/>
      <c r="RE312" s="114"/>
      <c r="RF312" s="114"/>
      <c r="RG312" s="114"/>
      <c r="RH312" s="114"/>
      <c r="RI312" s="114"/>
      <c r="RJ312" s="114"/>
      <c r="RK312" s="114"/>
      <c r="RL312" s="114"/>
      <c r="RM312" s="114"/>
      <c r="RN312" s="114"/>
      <c r="RO312" s="114"/>
      <c r="RP312" s="114"/>
      <c r="RQ312" s="114"/>
      <c r="RR312" s="114"/>
      <c r="RS312" s="114"/>
      <c r="RT312" s="114"/>
      <c r="RU312" s="114"/>
      <c r="RV312" s="114"/>
      <c r="RW312" s="114"/>
      <c r="RX312" s="114"/>
      <c r="RY312" s="114"/>
      <c r="RZ312" s="114"/>
      <c r="SA312" s="114"/>
      <c r="SB312" s="114"/>
      <c r="SC312" s="114"/>
      <c r="SD312" s="114"/>
      <c r="SE312" s="114"/>
      <c r="SF312" s="114"/>
      <c r="SG312" s="114"/>
      <c r="SH312" s="114"/>
      <c r="SI312" s="114"/>
      <c r="SJ312" s="114"/>
      <c r="SK312" s="114"/>
      <c r="SL312" s="114"/>
      <c r="SM312" s="114"/>
      <c r="SN312" s="114"/>
      <c r="SO312" s="114"/>
      <c r="SP312" s="114"/>
      <c r="SQ312" s="114"/>
      <c r="SR312" s="114"/>
      <c r="SS312" s="114"/>
      <c r="ST312" s="114"/>
      <c r="SU312" s="114"/>
      <c r="SV312" s="114"/>
      <c r="SW312" s="114"/>
      <c r="SX312" s="114"/>
      <c r="SY312" s="114"/>
      <c r="SZ312" s="114"/>
      <c r="TA312" s="114"/>
      <c r="TB312" s="114"/>
      <c r="TC312" s="114"/>
      <c r="TD312" s="114"/>
      <c r="TE312" s="114"/>
      <c r="TF312" s="114"/>
      <c r="TG312" s="114"/>
      <c r="TH312" s="114"/>
      <c r="TI312" s="114"/>
      <c r="TJ312" s="114"/>
      <c r="TK312" s="114"/>
      <c r="TL312" s="114"/>
      <c r="TM312" s="114"/>
      <c r="TN312" s="114"/>
      <c r="TO312" s="114"/>
      <c r="TP312" s="114"/>
      <c r="TQ312" s="114"/>
      <c r="TR312" s="114"/>
      <c r="TS312" s="114"/>
      <c r="TT312" s="114"/>
      <c r="TU312" s="114"/>
      <c r="TV312" s="114"/>
      <c r="TW312" s="114"/>
      <c r="TX312" s="114"/>
      <c r="TY312" s="114"/>
      <c r="TZ312" s="114"/>
      <c r="UA312" s="114"/>
      <c r="UB312" s="114"/>
      <c r="UC312" s="114"/>
      <c r="UD312" s="114"/>
      <c r="UE312" s="114"/>
      <c r="UF312" s="114"/>
      <c r="UG312" s="114"/>
      <c r="UH312" s="114"/>
      <c r="UI312" s="114"/>
      <c r="UJ312" s="114"/>
      <c r="UK312" s="114"/>
      <c r="UL312" s="114"/>
      <c r="UM312" s="114"/>
      <c r="UN312" s="114"/>
      <c r="UO312" s="114"/>
      <c r="UP312" s="114"/>
      <c r="UQ312" s="114"/>
      <c r="UR312" s="114"/>
      <c r="US312" s="114"/>
      <c r="UT312" s="114"/>
      <c r="UU312" s="114"/>
      <c r="UV312" s="114"/>
      <c r="UW312" s="114"/>
      <c r="UX312" s="114"/>
      <c r="UY312" s="114"/>
      <c r="UZ312" s="114"/>
      <c r="VA312" s="114"/>
      <c r="VB312" s="114"/>
      <c r="VC312" s="114"/>
      <c r="VD312" s="114"/>
      <c r="VE312" s="114"/>
      <c r="VF312" s="114"/>
      <c r="VG312" s="114"/>
      <c r="VH312" s="114"/>
      <c r="VI312" s="114"/>
      <c r="VJ312" s="114"/>
      <c r="VK312" s="114"/>
      <c r="VL312" s="114"/>
      <c r="VM312" s="114"/>
      <c r="VN312" s="114"/>
      <c r="VO312" s="114"/>
      <c r="VP312" s="114"/>
      <c r="VQ312" s="114"/>
      <c r="VR312" s="114"/>
      <c r="VS312" s="114"/>
      <c r="VT312" s="114"/>
      <c r="VU312" s="114"/>
      <c r="VV312" s="114"/>
      <c r="VW312" s="114"/>
      <c r="VX312" s="114"/>
      <c r="VY312" s="114"/>
      <c r="VZ312" s="114"/>
      <c r="WA312" s="114"/>
      <c r="WB312" s="114"/>
      <c r="WC312" s="114"/>
      <c r="WD312" s="114"/>
      <c r="WE312" s="114"/>
      <c r="WF312" s="114"/>
      <c r="WG312" s="114"/>
      <c r="WH312" s="114"/>
      <c r="WI312" s="114"/>
      <c r="WJ312" s="114"/>
      <c r="WK312" s="114"/>
      <c r="WL312" s="114"/>
      <c r="WM312" s="114"/>
      <c r="WN312" s="114"/>
      <c r="WO312" s="114"/>
      <c r="WP312" s="114"/>
      <c r="WQ312" s="114"/>
      <c r="WR312" s="114"/>
      <c r="WS312" s="114"/>
      <c r="WT312" s="114"/>
      <c r="WU312" s="114"/>
      <c r="WV312" s="114"/>
      <c r="WW312" s="114"/>
      <c r="WX312" s="114"/>
      <c r="WY312" s="114"/>
      <c r="WZ312" s="114"/>
      <c r="XA312" s="114"/>
      <c r="XB312" s="114"/>
      <c r="XC312" s="114"/>
      <c r="XD312" s="114"/>
      <c r="XE312" s="114"/>
      <c r="XF312" s="114"/>
      <c r="XG312" s="114"/>
      <c r="XH312" s="114"/>
      <c r="XI312" s="114"/>
      <c r="XJ312" s="114"/>
      <c r="XK312" s="114"/>
      <c r="XL312" s="114"/>
      <c r="XM312" s="114"/>
      <c r="XN312" s="114"/>
      <c r="XO312" s="114"/>
      <c r="XP312" s="114"/>
      <c r="XQ312" s="114"/>
      <c r="XR312" s="114"/>
      <c r="XS312" s="114"/>
      <c r="XT312" s="114"/>
      <c r="XU312" s="114"/>
      <c r="XV312" s="114"/>
      <c r="XW312" s="114"/>
      <c r="XX312" s="114"/>
      <c r="XY312" s="114"/>
      <c r="XZ312" s="114"/>
      <c r="YA312" s="114"/>
      <c r="YB312" s="114"/>
      <c r="YC312" s="114"/>
      <c r="YD312" s="114"/>
      <c r="YE312" s="114"/>
      <c r="YF312" s="114"/>
      <c r="YG312" s="114"/>
      <c r="YH312" s="114"/>
      <c r="YI312" s="114"/>
      <c r="YJ312" s="114"/>
      <c r="YK312" s="114"/>
      <c r="YL312" s="114"/>
      <c r="YM312" s="114"/>
      <c r="YN312" s="114"/>
      <c r="YO312" s="114"/>
      <c r="YP312" s="114"/>
      <c r="YQ312" s="114"/>
      <c r="YR312" s="114"/>
      <c r="YS312" s="114"/>
      <c r="YT312" s="114"/>
      <c r="YU312" s="114"/>
      <c r="YV312" s="114"/>
      <c r="YW312" s="114"/>
      <c r="YX312" s="114"/>
      <c r="YY312" s="114"/>
      <c r="YZ312" s="114"/>
      <c r="ZA312" s="114"/>
      <c r="ZB312" s="114"/>
      <c r="ZC312" s="114"/>
      <c r="ZD312" s="114"/>
      <c r="ZE312" s="114"/>
      <c r="ZF312" s="114"/>
      <c r="ZG312" s="114"/>
      <c r="ZH312" s="114"/>
      <c r="ZI312" s="114"/>
      <c r="ZJ312" s="114"/>
      <c r="ZK312" s="114"/>
      <c r="ZL312" s="114"/>
      <c r="ZM312" s="114"/>
      <c r="ZN312" s="114"/>
      <c r="ZO312" s="114"/>
      <c r="ZP312" s="114"/>
      <c r="ZQ312" s="114"/>
      <c r="ZR312" s="114"/>
      <c r="ZS312" s="114"/>
      <c r="ZT312" s="114"/>
      <c r="ZU312" s="114"/>
      <c r="ZV312" s="114"/>
      <c r="ZW312" s="114"/>
      <c r="ZX312" s="114"/>
      <c r="ZY312" s="114"/>
      <c r="ZZ312" s="114"/>
      <c r="AAA312" s="114"/>
      <c r="AAB312" s="114"/>
      <c r="AAC312" s="114"/>
      <c r="AAD312" s="114"/>
      <c r="AAE312" s="114"/>
      <c r="AAF312" s="114"/>
      <c r="AAG312" s="114"/>
      <c r="AAH312" s="114"/>
      <c r="AAI312" s="114"/>
      <c r="AAJ312" s="114"/>
      <c r="AAK312" s="114"/>
      <c r="AAL312" s="114"/>
      <c r="AAM312" s="114"/>
      <c r="AAN312" s="114"/>
      <c r="AAO312" s="114"/>
      <c r="AAP312" s="114"/>
      <c r="AAQ312" s="114"/>
      <c r="AAR312" s="114"/>
      <c r="AAS312" s="114"/>
      <c r="AAT312" s="114"/>
      <c r="AAU312" s="114"/>
      <c r="AAV312" s="114"/>
      <c r="AAW312" s="114"/>
      <c r="AAX312" s="114"/>
      <c r="AAY312" s="114"/>
      <c r="AAZ312" s="114"/>
      <c r="ABA312" s="114"/>
      <c r="ABB312" s="114"/>
      <c r="ABC312" s="114"/>
      <c r="ABD312" s="114"/>
      <c r="ABE312" s="114"/>
      <c r="ABF312" s="114"/>
      <c r="ABG312" s="114"/>
      <c r="ABH312" s="114"/>
      <c r="ABI312" s="114"/>
      <c r="ABJ312" s="114"/>
      <c r="ABK312" s="114"/>
      <c r="ABL312" s="114"/>
      <c r="ABM312" s="114"/>
      <c r="ABN312" s="114"/>
      <c r="ABO312" s="114"/>
      <c r="ABP312" s="114"/>
      <c r="ABQ312" s="114"/>
      <c r="ABR312" s="114"/>
      <c r="ABS312" s="114"/>
      <c r="ABT312" s="114"/>
      <c r="ABU312" s="114"/>
      <c r="ABV312" s="114"/>
      <c r="ABW312" s="114"/>
      <c r="ABX312" s="114"/>
      <c r="ABY312" s="114"/>
      <c r="ABZ312" s="114"/>
      <c r="ACA312" s="114"/>
      <c r="ACB312" s="114"/>
      <c r="ACC312" s="114"/>
      <c r="ACD312" s="114"/>
      <c r="ACE312" s="114"/>
      <c r="ACF312" s="114"/>
      <c r="ACG312" s="114"/>
      <c r="ACH312" s="114"/>
      <c r="ACI312" s="114"/>
      <c r="ACJ312" s="114"/>
      <c r="ACK312" s="114"/>
      <c r="ACL312" s="114"/>
      <c r="ACM312" s="114"/>
      <c r="ACN312" s="114"/>
      <c r="ACO312" s="114"/>
      <c r="ACP312" s="114"/>
      <c r="ACQ312" s="114"/>
      <c r="ACR312" s="114"/>
      <c r="ACS312" s="114"/>
      <c r="ACT312" s="114"/>
      <c r="ACU312" s="114"/>
      <c r="ACV312" s="114"/>
      <c r="ACW312" s="114"/>
      <c r="ACX312" s="114"/>
      <c r="ACY312" s="114"/>
      <c r="ACZ312" s="114"/>
      <c r="ADA312" s="114"/>
      <c r="ADB312" s="114"/>
      <c r="ADC312" s="114"/>
      <c r="ADD312" s="114"/>
      <c r="ADE312" s="114"/>
      <c r="ADF312" s="114"/>
      <c r="ADG312" s="114"/>
      <c r="ADH312" s="114"/>
      <c r="ADI312" s="114"/>
      <c r="ADJ312" s="114"/>
      <c r="ADK312" s="114"/>
      <c r="ADL312" s="114"/>
      <c r="ADM312" s="114"/>
      <c r="ADN312" s="114"/>
      <c r="ADO312" s="114"/>
      <c r="ADP312" s="114"/>
      <c r="ADQ312" s="114"/>
      <c r="ADR312" s="114"/>
      <c r="ADS312" s="114"/>
      <c r="ADT312" s="114"/>
      <c r="ADU312" s="114"/>
      <c r="ADV312" s="114"/>
      <c r="ADW312" s="114"/>
      <c r="ADX312" s="114"/>
      <c r="ADY312" s="114"/>
      <c r="ADZ312" s="114"/>
      <c r="AEA312" s="114"/>
      <c r="AEB312" s="114"/>
      <c r="AEC312" s="114"/>
      <c r="AED312" s="114"/>
      <c r="AEE312" s="114"/>
      <c r="AEF312" s="114"/>
      <c r="AEG312" s="114"/>
      <c r="AEH312" s="114"/>
      <c r="AEI312" s="114"/>
      <c r="AEJ312" s="114"/>
      <c r="AEK312" s="114"/>
      <c r="AEL312" s="114"/>
      <c r="AEM312" s="114"/>
      <c r="AEN312" s="114"/>
      <c r="AEO312" s="114"/>
      <c r="AEP312" s="114"/>
      <c r="AEQ312" s="114"/>
      <c r="AER312" s="114"/>
      <c r="AES312" s="114"/>
      <c r="AET312" s="114"/>
      <c r="AEU312" s="114"/>
      <c r="AEV312" s="114"/>
      <c r="AEW312" s="114"/>
      <c r="AEX312" s="114"/>
      <c r="AEY312" s="114"/>
      <c r="AEZ312" s="114"/>
      <c r="AFA312" s="114"/>
      <c r="AFB312" s="114"/>
      <c r="AFC312" s="114"/>
      <c r="AFD312" s="114"/>
      <c r="AFE312" s="114"/>
      <c r="AFF312" s="114"/>
      <c r="AFG312" s="114"/>
      <c r="AFH312" s="114"/>
      <c r="AFI312" s="114"/>
      <c r="AFJ312" s="114"/>
      <c r="AFK312" s="114"/>
      <c r="AFL312" s="114"/>
      <c r="AFM312" s="114"/>
      <c r="AFN312" s="114"/>
      <c r="AFO312" s="114"/>
      <c r="AFP312" s="114"/>
      <c r="AFQ312" s="114"/>
      <c r="AFR312" s="114"/>
      <c r="AFS312" s="114"/>
      <c r="AFT312" s="114"/>
      <c r="AFU312" s="114"/>
      <c r="AFV312" s="114"/>
      <c r="AFW312" s="114"/>
      <c r="AFX312" s="114"/>
      <c r="AFY312" s="114"/>
      <c r="AFZ312" s="114"/>
      <c r="AGA312" s="114"/>
      <c r="AGB312" s="114"/>
      <c r="AGC312" s="114"/>
      <c r="AGD312" s="114"/>
      <c r="AGE312" s="114"/>
      <c r="AGF312" s="114"/>
      <c r="AGG312" s="114"/>
      <c r="AGH312" s="114"/>
      <c r="AGI312" s="114"/>
      <c r="AGJ312" s="114"/>
      <c r="AGK312" s="114"/>
      <c r="AGL312" s="114"/>
      <c r="AGM312" s="114"/>
      <c r="AGN312" s="114"/>
      <c r="AGO312" s="114"/>
      <c r="AGP312" s="114"/>
      <c r="AGQ312" s="114"/>
      <c r="AGR312" s="114"/>
      <c r="AGS312" s="114"/>
      <c r="AGT312" s="114"/>
      <c r="AGU312" s="114"/>
      <c r="AGV312" s="114"/>
      <c r="AGW312" s="114"/>
      <c r="AGX312" s="114"/>
      <c r="AGY312" s="114"/>
      <c r="AGZ312" s="114"/>
      <c r="AHA312" s="114"/>
      <c r="AHB312" s="114"/>
      <c r="AHC312" s="114"/>
      <c r="AHD312" s="114"/>
      <c r="AHE312" s="114"/>
      <c r="AHF312" s="114"/>
      <c r="AHG312" s="114"/>
      <c r="AHH312" s="114"/>
      <c r="AHI312" s="114"/>
      <c r="AHJ312" s="114"/>
      <c r="AHK312" s="114"/>
      <c r="AHL312" s="114"/>
      <c r="AHM312" s="114"/>
      <c r="AHN312" s="114"/>
      <c r="AHO312" s="114"/>
      <c r="AHP312" s="114"/>
      <c r="AHQ312" s="114"/>
      <c r="AHR312" s="114"/>
      <c r="AHS312" s="114"/>
      <c r="AHT312" s="114"/>
      <c r="AHU312" s="114"/>
      <c r="AHV312" s="114"/>
      <c r="AHW312" s="114"/>
      <c r="AHX312" s="114"/>
      <c r="AHY312" s="114"/>
      <c r="AHZ312" s="114"/>
      <c r="AIA312" s="114"/>
      <c r="AIB312" s="114"/>
      <c r="AIC312" s="114"/>
      <c r="AID312" s="114"/>
      <c r="AIE312" s="114"/>
      <c r="AIF312" s="114"/>
      <c r="AIG312" s="114"/>
      <c r="AIH312" s="114"/>
      <c r="AII312" s="114"/>
      <c r="AIJ312" s="114"/>
      <c r="AIK312" s="114"/>
      <c r="AIL312" s="114"/>
      <c r="AIM312" s="114"/>
      <c r="AIN312" s="114"/>
      <c r="AIO312" s="114"/>
      <c r="AIP312" s="114"/>
      <c r="AIQ312" s="114"/>
      <c r="AIR312" s="114"/>
      <c r="AIS312" s="114"/>
      <c r="AIT312" s="114"/>
      <c r="AIU312" s="114"/>
      <c r="AIV312" s="114"/>
      <c r="AIW312" s="114"/>
      <c r="AIX312" s="114"/>
      <c r="AIY312" s="114"/>
      <c r="AIZ312" s="114"/>
      <c r="AJA312" s="114"/>
      <c r="AJB312" s="114"/>
      <c r="AJC312" s="114"/>
      <c r="AJD312" s="114"/>
      <c r="AJE312" s="114"/>
      <c r="AJF312" s="114"/>
      <c r="AJG312" s="114"/>
      <c r="AJH312" s="114"/>
      <c r="AJI312" s="114"/>
      <c r="AJJ312" s="114"/>
      <c r="AJK312" s="114"/>
      <c r="AJL312" s="114"/>
      <c r="AJM312" s="114"/>
      <c r="AJN312" s="114"/>
      <c r="AJO312" s="114"/>
      <c r="AJP312" s="114"/>
      <c r="AJQ312" s="114"/>
      <c r="AJR312" s="114"/>
      <c r="AJS312" s="114"/>
      <c r="AJT312" s="114"/>
      <c r="AJU312" s="114"/>
      <c r="AJV312" s="114"/>
      <c r="AJW312" s="114"/>
      <c r="AJX312" s="114"/>
      <c r="AJY312" s="114"/>
      <c r="AJZ312" s="114"/>
      <c r="AKA312" s="114"/>
      <c r="AKB312" s="114"/>
      <c r="AKC312" s="114"/>
      <c r="AKD312" s="114"/>
      <c r="AKE312" s="114"/>
      <c r="AKF312" s="114"/>
      <c r="AKG312" s="114"/>
      <c r="AKH312" s="114"/>
      <c r="AKI312" s="114"/>
      <c r="AKJ312" s="114"/>
      <c r="AKK312" s="114"/>
      <c r="AKL312" s="114"/>
      <c r="AKM312" s="114"/>
      <c r="AKN312" s="114"/>
      <c r="AKO312" s="114"/>
      <c r="AKP312" s="114"/>
      <c r="AKQ312" s="114"/>
      <c r="AKR312" s="114"/>
      <c r="AKS312" s="114"/>
      <c r="AKT312" s="114"/>
      <c r="AKU312" s="114"/>
      <c r="AKV312" s="114"/>
      <c r="AKW312" s="114"/>
      <c r="AKX312" s="114"/>
      <c r="AKY312" s="114"/>
      <c r="AKZ312" s="114"/>
      <c r="ALA312" s="114"/>
      <c r="ALB312" s="114"/>
      <c r="ALC312" s="114"/>
      <c r="ALD312" s="114"/>
      <c r="ALE312" s="114"/>
      <c r="ALF312" s="114"/>
      <c r="ALG312" s="114"/>
      <c r="ALH312" s="114"/>
      <c r="ALI312" s="114"/>
      <c r="ALJ312" s="114"/>
      <c r="ALK312" s="114"/>
      <c r="ALL312" s="114"/>
      <c r="ALM312" s="114"/>
      <c r="ALN312" s="114"/>
      <c r="ALO312" s="114"/>
      <c r="ALP312" s="114"/>
      <c r="ALQ312" s="114"/>
      <c r="ALR312" s="114"/>
      <c r="ALS312" s="114"/>
      <c r="ALT312" s="114"/>
      <c r="ALU312" s="114"/>
      <c r="ALV312" s="114"/>
      <c r="ALW312" s="114"/>
      <c r="ALX312" s="114"/>
      <c r="ALY312" s="114"/>
      <c r="ALZ312" s="114"/>
      <c r="AMA312" s="114"/>
      <c r="AMB312" s="114"/>
      <c r="AMC312" s="114"/>
      <c r="AMD312" s="114"/>
      <c r="AME312" s="114"/>
      <c r="AMF312" s="114"/>
      <c r="AMG312" s="114"/>
      <c r="AMH312" s="114"/>
      <c r="AMI312" s="114"/>
      <c r="AMJ312" s="114"/>
    </row>
    <row r="313" spans="1:1024" s="115" customFormat="1" ht="23.25" customHeight="1">
      <c r="A313" s="136"/>
      <c r="B313" s="136"/>
      <c r="C313" s="103" t="s">
        <v>34</v>
      </c>
      <c r="D313" s="105">
        <f t="shared" si="21"/>
        <v>254.8</v>
      </c>
      <c r="E313" s="105">
        <f t="shared" si="22"/>
        <v>0</v>
      </c>
      <c r="F313" s="105">
        <f t="shared" si="22"/>
        <v>0</v>
      </c>
      <c r="G313" s="105">
        <f t="shared" si="22"/>
        <v>254.8</v>
      </c>
      <c r="H313" s="105">
        <f t="shared" si="22"/>
        <v>0</v>
      </c>
      <c r="I313" s="141"/>
      <c r="J313" s="141"/>
      <c r="K313" s="141"/>
      <c r="L313" s="141"/>
      <c r="M313" s="141"/>
      <c r="N313" s="41"/>
      <c r="O313" s="41"/>
      <c r="P313" s="114"/>
      <c r="Q313" s="114"/>
      <c r="R313" s="114"/>
      <c r="S313" s="114"/>
      <c r="T313" s="114"/>
      <c r="U313" s="114"/>
      <c r="V313" s="114"/>
      <c r="W313" s="114"/>
      <c r="X313" s="114"/>
      <c r="Y313" s="114"/>
      <c r="Z313" s="114"/>
      <c r="AA313" s="114"/>
      <c r="AB313" s="114"/>
      <c r="AC313" s="114"/>
      <c r="AD313" s="114"/>
      <c r="AE313" s="114"/>
      <c r="AF313" s="114"/>
      <c r="AG313" s="114"/>
      <c r="AH313" s="114"/>
      <c r="AI313" s="114"/>
      <c r="AJ313" s="114"/>
      <c r="AK313" s="114"/>
      <c r="AL313" s="114"/>
      <c r="AM313" s="114"/>
      <c r="AN313" s="114"/>
      <c r="AO313" s="114"/>
      <c r="AP313" s="114"/>
      <c r="AQ313" s="114"/>
      <c r="AR313" s="114"/>
      <c r="AS313" s="114"/>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114"/>
      <c r="BX313" s="114"/>
      <c r="BY313" s="114"/>
      <c r="BZ313" s="114"/>
      <c r="CA313" s="114"/>
      <c r="CB313" s="114"/>
      <c r="CC313" s="114"/>
      <c r="CD313" s="114"/>
      <c r="CE313" s="114"/>
      <c r="CF313" s="114"/>
      <c r="CG313" s="114"/>
      <c r="CH313" s="114"/>
      <c r="CI313" s="114"/>
      <c r="CJ313" s="114"/>
      <c r="CK313" s="114"/>
      <c r="CL313" s="114"/>
      <c r="CM313" s="114"/>
      <c r="CN313" s="114"/>
      <c r="CO313" s="114"/>
      <c r="CP313" s="114"/>
      <c r="CQ313" s="114"/>
      <c r="CR313" s="114"/>
      <c r="CS313" s="114"/>
      <c r="CT313" s="114"/>
      <c r="CU313" s="114"/>
      <c r="CV313" s="114"/>
      <c r="CW313" s="114"/>
      <c r="CX313" s="114"/>
      <c r="CY313" s="114"/>
      <c r="CZ313" s="114"/>
      <c r="DA313" s="114"/>
      <c r="DB313" s="114"/>
      <c r="DC313" s="114"/>
      <c r="DD313" s="114"/>
      <c r="DE313" s="114"/>
      <c r="DF313" s="114"/>
      <c r="DG313" s="114"/>
      <c r="DH313" s="114"/>
      <c r="DI313" s="114"/>
      <c r="DJ313" s="114"/>
      <c r="DK313" s="114"/>
      <c r="DL313" s="114"/>
      <c r="DM313" s="114"/>
      <c r="DN313" s="114"/>
      <c r="DO313" s="114"/>
      <c r="DP313" s="114"/>
      <c r="DQ313" s="114"/>
      <c r="DR313" s="114"/>
      <c r="DS313" s="114"/>
      <c r="DT313" s="114"/>
      <c r="DU313" s="114"/>
      <c r="DV313" s="114"/>
      <c r="DW313" s="114"/>
      <c r="DX313" s="114"/>
      <c r="DY313" s="114"/>
      <c r="DZ313" s="114"/>
      <c r="EA313" s="114"/>
      <c r="EB313" s="114"/>
      <c r="EC313" s="114"/>
      <c r="ED313" s="114"/>
      <c r="EE313" s="114"/>
      <c r="EF313" s="114"/>
      <c r="EG313" s="114"/>
      <c r="EH313" s="114"/>
      <c r="EI313" s="114"/>
      <c r="EJ313" s="114"/>
      <c r="EK313" s="114"/>
      <c r="EL313" s="114"/>
      <c r="EM313" s="114"/>
      <c r="EN313" s="114"/>
      <c r="EO313" s="114"/>
      <c r="EP313" s="114"/>
      <c r="EQ313" s="114"/>
      <c r="ER313" s="114"/>
      <c r="ES313" s="114"/>
      <c r="ET313" s="114"/>
      <c r="EU313" s="114"/>
      <c r="EV313" s="114"/>
      <c r="EW313" s="114"/>
      <c r="EX313" s="114"/>
      <c r="EY313" s="114"/>
      <c r="EZ313" s="114"/>
      <c r="FA313" s="114"/>
      <c r="FB313" s="114"/>
      <c r="FC313" s="114"/>
      <c r="FD313" s="114"/>
      <c r="FE313" s="114"/>
      <c r="FF313" s="114"/>
      <c r="FG313" s="114"/>
      <c r="FH313" s="114"/>
      <c r="FI313" s="114"/>
      <c r="FJ313" s="114"/>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114"/>
      <c r="JR313" s="114"/>
      <c r="JS313" s="114"/>
      <c r="JT313" s="114"/>
      <c r="JU313" s="114"/>
      <c r="JV313" s="114"/>
      <c r="JW313" s="114"/>
      <c r="JX313" s="114"/>
      <c r="JY313" s="114"/>
      <c r="JZ313" s="114"/>
      <c r="KA313" s="114"/>
      <c r="KB313" s="114"/>
      <c r="KC313" s="114"/>
      <c r="KD313" s="114"/>
      <c r="KE313" s="114"/>
      <c r="KF313" s="114"/>
      <c r="KG313" s="114"/>
      <c r="KH313" s="114"/>
      <c r="KI313" s="114"/>
      <c r="KJ313" s="114"/>
      <c r="KK313" s="114"/>
      <c r="KL313" s="114"/>
      <c r="KM313" s="114"/>
      <c r="KN313" s="114"/>
      <c r="KO313" s="114"/>
      <c r="KP313" s="114"/>
      <c r="KQ313" s="114"/>
      <c r="KR313" s="114"/>
      <c r="KS313" s="114"/>
      <c r="KT313" s="114"/>
      <c r="KU313" s="114"/>
      <c r="KV313" s="114"/>
      <c r="KW313" s="114"/>
      <c r="KX313" s="114"/>
      <c r="KY313" s="114"/>
      <c r="KZ313" s="114"/>
      <c r="LA313" s="114"/>
      <c r="LB313" s="114"/>
      <c r="LC313" s="114"/>
      <c r="LD313" s="114"/>
      <c r="LE313" s="114"/>
      <c r="LF313" s="114"/>
      <c r="LG313" s="114"/>
      <c r="LH313" s="114"/>
      <c r="LI313" s="114"/>
      <c r="LJ313" s="114"/>
      <c r="LK313" s="114"/>
      <c r="LL313" s="114"/>
      <c r="LM313" s="114"/>
      <c r="LN313" s="114"/>
      <c r="LO313" s="114"/>
      <c r="LP313" s="114"/>
      <c r="LQ313" s="114"/>
      <c r="LR313" s="114"/>
      <c r="LS313" s="114"/>
      <c r="LT313" s="114"/>
      <c r="LU313" s="114"/>
      <c r="LV313" s="114"/>
      <c r="LW313" s="114"/>
      <c r="LX313" s="114"/>
      <c r="LY313" s="114"/>
      <c r="LZ313" s="114"/>
      <c r="MA313" s="114"/>
      <c r="MB313" s="114"/>
      <c r="MC313" s="114"/>
      <c r="MD313" s="114"/>
      <c r="ME313" s="114"/>
      <c r="MF313" s="114"/>
      <c r="MG313" s="114"/>
      <c r="MH313" s="114"/>
      <c r="MI313" s="114"/>
      <c r="MJ313" s="114"/>
      <c r="MK313" s="114"/>
      <c r="ML313" s="114"/>
      <c r="MM313" s="114"/>
      <c r="MN313" s="114"/>
      <c r="MO313" s="114"/>
      <c r="MP313" s="114"/>
      <c r="MQ313" s="114"/>
      <c r="MR313" s="114"/>
      <c r="MS313" s="114"/>
      <c r="MT313" s="114"/>
      <c r="MU313" s="114"/>
      <c r="MV313" s="114"/>
      <c r="MW313" s="114"/>
      <c r="MX313" s="114"/>
      <c r="MY313" s="114"/>
      <c r="MZ313" s="114"/>
      <c r="NA313" s="114"/>
      <c r="NB313" s="114"/>
      <c r="NC313" s="114"/>
      <c r="ND313" s="114"/>
      <c r="NE313" s="114"/>
      <c r="NF313" s="114"/>
      <c r="NG313" s="114"/>
      <c r="NH313" s="114"/>
      <c r="NI313" s="114"/>
      <c r="NJ313" s="114"/>
      <c r="NK313" s="114"/>
      <c r="NL313" s="114"/>
      <c r="NM313" s="114"/>
      <c r="NN313" s="114"/>
      <c r="NO313" s="114"/>
      <c r="NP313" s="114"/>
      <c r="NQ313" s="114"/>
      <c r="NR313" s="114"/>
      <c r="NS313" s="114"/>
      <c r="NT313" s="114"/>
      <c r="NU313" s="114"/>
      <c r="NV313" s="114"/>
      <c r="NW313" s="114"/>
      <c r="NX313" s="114"/>
      <c r="NY313" s="114"/>
      <c r="NZ313" s="114"/>
      <c r="OA313" s="114"/>
      <c r="OB313" s="114"/>
      <c r="OC313" s="114"/>
      <c r="OD313" s="114"/>
      <c r="OE313" s="114"/>
      <c r="OF313" s="114"/>
      <c r="OG313" s="114"/>
      <c r="OH313" s="114"/>
      <c r="OI313" s="114"/>
      <c r="OJ313" s="114"/>
      <c r="OK313" s="114"/>
      <c r="OL313" s="114"/>
      <c r="OM313" s="114"/>
      <c r="ON313" s="114"/>
      <c r="OO313" s="114"/>
      <c r="OP313" s="114"/>
      <c r="OQ313" s="114"/>
      <c r="OR313" s="114"/>
      <c r="OS313" s="114"/>
      <c r="OT313" s="114"/>
      <c r="OU313" s="114"/>
      <c r="OV313" s="114"/>
      <c r="OW313" s="114"/>
      <c r="OX313" s="114"/>
      <c r="OY313" s="114"/>
      <c r="OZ313" s="114"/>
      <c r="PA313" s="114"/>
      <c r="PB313" s="114"/>
      <c r="PC313" s="114"/>
      <c r="PD313" s="114"/>
      <c r="PE313" s="114"/>
      <c r="PF313" s="114"/>
      <c r="PG313" s="114"/>
      <c r="PH313" s="114"/>
      <c r="PI313" s="114"/>
      <c r="PJ313" s="114"/>
      <c r="PK313" s="114"/>
      <c r="PL313" s="114"/>
      <c r="PM313" s="114"/>
      <c r="PN313" s="114"/>
      <c r="PO313" s="114"/>
      <c r="PP313" s="114"/>
      <c r="PQ313" s="114"/>
      <c r="PR313" s="114"/>
      <c r="PS313" s="114"/>
      <c r="PT313" s="114"/>
      <c r="PU313" s="114"/>
      <c r="PV313" s="114"/>
      <c r="PW313" s="114"/>
      <c r="PX313" s="114"/>
      <c r="PY313" s="114"/>
      <c r="PZ313" s="114"/>
      <c r="QA313" s="114"/>
      <c r="QB313" s="114"/>
      <c r="QC313" s="114"/>
      <c r="QD313" s="114"/>
      <c r="QE313" s="114"/>
      <c r="QF313" s="114"/>
      <c r="QG313" s="114"/>
      <c r="QH313" s="114"/>
      <c r="QI313" s="114"/>
      <c r="QJ313" s="114"/>
      <c r="QK313" s="114"/>
      <c r="QL313" s="114"/>
      <c r="QM313" s="114"/>
      <c r="QN313" s="114"/>
      <c r="QO313" s="114"/>
      <c r="QP313" s="114"/>
      <c r="QQ313" s="114"/>
      <c r="QR313" s="114"/>
      <c r="QS313" s="114"/>
      <c r="QT313" s="114"/>
      <c r="QU313" s="114"/>
      <c r="QV313" s="114"/>
      <c r="QW313" s="114"/>
      <c r="QX313" s="114"/>
      <c r="QY313" s="114"/>
      <c r="QZ313" s="114"/>
      <c r="RA313" s="114"/>
      <c r="RB313" s="114"/>
      <c r="RC313" s="114"/>
      <c r="RD313" s="114"/>
      <c r="RE313" s="114"/>
      <c r="RF313" s="114"/>
      <c r="RG313" s="114"/>
      <c r="RH313" s="114"/>
      <c r="RI313" s="114"/>
      <c r="RJ313" s="114"/>
      <c r="RK313" s="114"/>
      <c r="RL313" s="114"/>
      <c r="RM313" s="114"/>
      <c r="RN313" s="114"/>
      <c r="RO313" s="114"/>
      <c r="RP313" s="114"/>
      <c r="RQ313" s="114"/>
      <c r="RR313" s="114"/>
      <c r="RS313" s="114"/>
      <c r="RT313" s="114"/>
      <c r="RU313" s="114"/>
      <c r="RV313" s="114"/>
      <c r="RW313" s="114"/>
      <c r="RX313" s="114"/>
      <c r="RY313" s="114"/>
      <c r="RZ313" s="114"/>
      <c r="SA313" s="114"/>
      <c r="SB313" s="114"/>
      <c r="SC313" s="114"/>
      <c r="SD313" s="114"/>
      <c r="SE313" s="114"/>
      <c r="SF313" s="114"/>
      <c r="SG313" s="114"/>
      <c r="SH313" s="114"/>
      <c r="SI313" s="114"/>
      <c r="SJ313" s="114"/>
      <c r="SK313" s="114"/>
      <c r="SL313" s="114"/>
      <c r="SM313" s="114"/>
      <c r="SN313" s="114"/>
      <c r="SO313" s="114"/>
      <c r="SP313" s="114"/>
      <c r="SQ313" s="114"/>
      <c r="SR313" s="114"/>
      <c r="SS313" s="114"/>
      <c r="ST313" s="114"/>
      <c r="SU313" s="114"/>
      <c r="SV313" s="114"/>
      <c r="SW313" s="114"/>
      <c r="SX313" s="114"/>
      <c r="SY313" s="114"/>
      <c r="SZ313" s="114"/>
      <c r="TA313" s="114"/>
      <c r="TB313" s="114"/>
      <c r="TC313" s="114"/>
      <c r="TD313" s="114"/>
      <c r="TE313" s="114"/>
      <c r="TF313" s="114"/>
      <c r="TG313" s="114"/>
      <c r="TH313" s="114"/>
      <c r="TI313" s="114"/>
      <c r="TJ313" s="114"/>
      <c r="TK313" s="114"/>
      <c r="TL313" s="114"/>
      <c r="TM313" s="114"/>
      <c r="TN313" s="114"/>
      <c r="TO313" s="114"/>
      <c r="TP313" s="114"/>
      <c r="TQ313" s="114"/>
      <c r="TR313" s="114"/>
      <c r="TS313" s="114"/>
      <c r="TT313" s="114"/>
      <c r="TU313" s="114"/>
      <c r="TV313" s="114"/>
      <c r="TW313" s="114"/>
      <c r="TX313" s="114"/>
      <c r="TY313" s="114"/>
      <c r="TZ313" s="114"/>
      <c r="UA313" s="114"/>
      <c r="UB313" s="114"/>
      <c r="UC313" s="114"/>
      <c r="UD313" s="114"/>
      <c r="UE313" s="114"/>
      <c r="UF313" s="114"/>
      <c r="UG313" s="114"/>
      <c r="UH313" s="114"/>
      <c r="UI313" s="114"/>
      <c r="UJ313" s="114"/>
      <c r="UK313" s="114"/>
      <c r="UL313" s="114"/>
      <c r="UM313" s="114"/>
      <c r="UN313" s="114"/>
      <c r="UO313" s="114"/>
      <c r="UP313" s="114"/>
      <c r="UQ313" s="114"/>
      <c r="UR313" s="114"/>
      <c r="US313" s="114"/>
      <c r="UT313" s="114"/>
      <c r="UU313" s="114"/>
      <c r="UV313" s="114"/>
      <c r="UW313" s="114"/>
      <c r="UX313" s="114"/>
      <c r="UY313" s="114"/>
      <c r="UZ313" s="114"/>
      <c r="VA313" s="114"/>
      <c r="VB313" s="114"/>
      <c r="VC313" s="114"/>
      <c r="VD313" s="114"/>
      <c r="VE313" s="114"/>
      <c r="VF313" s="114"/>
      <c r="VG313" s="114"/>
      <c r="VH313" s="114"/>
      <c r="VI313" s="114"/>
      <c r="VJ313" s="114"/>
      <c r="VK313" s="114"/>
      <c r="VL313" s="114"/>
      <c r="VM313" s="114"/>
      <c r="VN313" s="114"/>
      <c r="VO313" s="114"/>
      <c r="VP313" s="114"/>
      <c r="VQ313" s="114"/>
      <c r="VR313" s="114"/>
      <c r="VS313" s="114"/>
      <c r="VT313" s="114"/>
      <c r="VU313" s="114"/>
      <c r="VV313" s="114"/>
      <c r="VW313" s="114"/>
      <c r="VX313" s="114"/>
      <c r="VY313" s="114"/>
      <c r="VZ313" s="114"/>
      <c r="WA313" s="114"/>
      <c r="WB313" s="114"/>
      <c r="WC313" s="114"/>
      <c r="WD313" s="114"/>
      <c r="WE313" s="114"/>
      <c r="WF313" s="114"/>
      <c r="WG313" s="114"/>
      <c r="WH313" s="114"/>
      <c r="WI313" s="114"/>
      <c r="WJ313" s="114"/>
      <c r="WK313" s="114"/>
      <c r="WL313" s="114"/>
      <c r="WM313" s="114"/>
      <c r="WN313" s="114"/>
      <c r="WO313" s="114"/>
      <c r="WP313" s="114"/>
      <c r="WQ313" s="114"/>
      <c r="WR313" s="114"/>
      <c r="WS313" s="114"/>
      <c r="WT313" s="114"/>
      <c r="WU313" s="114"/>
      <c r="WV313" s="114"/>
      <c r="WW313" s="114"/>
      <c r="WX313" s="114"/>
      <c r="WY313" s="114"/>
      <c r="WZ313" s="114"/>
      <c r="XA313" s="114"/>
      <c r="XB313" s="114"/>
      <c r="XC313" s="114"/>
      <c r="XD313" s="114"/>
      <c r="XE313" s="114"/>
      <c r="XF313" s="114"/>
      <c r="XG313" s="114"/>
      <c r="XH313" s="114"/>
      <c r="XI313" s="114"/>
      <c r="XJ313" s="114"/>
      <c r="XK313" s="114"/>
      <c r="XL313" s="114"/>
      <c r="XM313" s="114"/>
      <c r="XN313" s="114"/>
      <c r="XO313" s="114"/>
      <c r="XP313" s="114"/>
      <c r="XQ313" s="114"/>
      <c r="XR313" s="114"/>
      <c r="XS313" s="114"/>
      <c r="XT313" s="114"/>
      <c r="XU313" s="114"/>
      <c r="XV313" s="114"/>
      <c r="XW313" s="114"/>
      <c r="XX313" s="114"/>
      <c r="XY313" s="114"/>
      <c r="XZ313" s="114"/>
      <c r="YA313" s="114"/>
      <c r="YB313" s="114"/>
      <c r="YC313" s="114"/>
      <c r="YD313" s="114"/>
      <c r="YE313" s="114"/>
      <c r="YF313" s="114"/>
      <c r="YG313" s="114"/>
      <c r="YH313" s="114"/>
      <c r="YI313" s="114"/>
      <c r="YJ313" s="114"/>
      <c r="YK313" s="114"/>
      <c r="YL313" s="114"/>
      <c r="YM313" s="114"/>
      <c r="YN313" s="114"/>
      <c r="YO313" s="114"/>
      <c r="YP313" s="114"/>
      <c r="YQ313" s="114"/>
      <c r="YR313" s="114"/>
      <c r="YS313" s="114"/>
      <c r="YT313" s="114"/>
      <c r="YU313" s="114"/>
      <c r="YV313" s="114"/>
      <c r="YW313" s="114"/>
      <c r="YX313" s="114"/>
      <c r="YY313" s="114"/>
      <c r="YZ313" s="114"/>
      <c r="ZA313" s="114"/>
      <c r="ZB313" s="114"/>
      <c r="ZC313" s="114"/>
      <c r="ZD313" s="114"/>
      <c r="ZE313" s="114"/>
      <c r="ZF313" s="114"/>
      <c r="ZG313" s="114"/>
      <c r="ZH313" s="114"/>
      <c r="ZI313" s="114"/>
      <c r="ZJ313" s="114"/>
      <c r="ZK313" s="114"/>
      <c r="ZL313" s="114"/>
      <c r="ZM313" s="114"/>
      <c r="ZN313" s="114"/>
      <c r="ZO313" s="114"/>
      <c r="ZP313" s="114"/>
      <c r="ZQ313" s="114"/>
      <c r="ZR313" s="114"/>
      <c r="ZS313" s="114"/>
      <c r="ZT313" s="114"/>
      <c r="ZU313" s="114"/>
      <c r="ZV313" s="114"/>
      <c r="ZW313" s="114"/>
      <c r="ZX313" s="114"/>
      <c r="ZY313" s="114"/>
      <c r="ZZ313" s="114"/>
      <c r="AAA313" s="114"/>
      <c r="AAB313" s="114"/>
      <c r="AAC313" s="114"/>
      <c r="AAD313" s="114"/>
      <c r="AAE313" s="114"/>
      <c r="AAF313" s="114"/>
      <c r="AAG313" s="114"/>
      <c r="AAH313" s="114"/>
      <c r="AAI313" s="114"/>
      <c r="AAJ313" s="114"/>
      <c r="AAK313" s="114"/>
      <c r="AAL313" s="114"/>
      <c r="AAM313" s="114"/>
      <c r="AAN313" s="114"/>
      <c r="AAO313" s="114"/>
      <c r="AAP313" s="114"/>
      <c r="AAQ313" s="114"/>
      <c r="AAR313" s="114"/>
      <c r="AAS313" s="114"/>
      <c r="AAT313" s="114"/>
      <c r="AAU313" s="114"/>
      <c r="AAV313" s="114"/>
      <c r="AAW313" s="114"/>
      <c r="AAX313" s="114"/>
      <c r="AAY313" s="114"/>
      <c r="AAZ313" s="114"/>
      <c r="ABA313" s="114"/>
      <c r="ABB313" s="114"/>
      <c r="ABC313" s="114"/>
      <c r="ABD313" s="114"/>
      <c r="ABE313" s="114"/>
      <c r="ABF313" s="114"/>
      <c r="ABG313" s="114"/>
      <c r="ABH313" s="114"/>
      <c r="ABI313" s="114"/>
      <c r="ABJ313" s="114"/>
      <c r="ABK313" s="114"/>
      <c r="ABL313" s="114"/>
      <c r="ABM313" s="114"/>
      <c r="ABN313" s="114"/>
      <c r="ABO313" s="114"/>
      <c r="ABP313" s="114"/>
      <c r="ABQ313" s="114"/>
      <c r="ABR313" s="114"/>
      <c r="ABS313" s="114"/>
      <c r="ABT313" s="114"/>
      <c r="ABU313" s="114"/>
      <c r="ABV313" s="114"/>
      <c r="ABW313" s="114"/>
      <c r="ABX313" s="114"/>
      <c r="ABY313" s="114"/>
      <c r="ABZ313" s="114"/>
      <c r="ACA313" s="114"/>
      <c r="ACB313" s="114"/>
      <c r="ACC313" s="114"/>
      <c r="ACD313" s="114"/>
      <c r="ACE313" s="114"/>
      <c r="ACF313" s="114"/>
      <c r="ACG313" s="114"/>
      <c r="ACH313" s="114"/>
      <c r="ACI313" s="114"/>
      <c r="ACJ313" s="114"/>
      <c r="ACK313" s="114"/>
      <c r="ACL313" s="114"/>
      <c r="ACM313" s="114"/>
      <c r="ACN313" s="114"/>
      <c r="ACO313" s="114"/>
      <c r="ACP313" s="114"/>
      <c r="ACQ313" s="114"/>
      <c r="ACR313" s="114"/>
      <c r="ACS313" s="114"/>
      <c r="ACT313" s="114"/>
      <c r="ACU313" s="114"/>
      <c r="ACV313" s="114"/>
      <c r="ACW313" s="114"/>
      <c r="ACX313" s="114"/>
      <c r="ACY313" s="114"/>
      <c r="ACZ313" s="114"/>
      <c r="ADA313" s="114"/>
      <c r="ADB313" s="114"/>
      <c r="ADC313" s="114"/>
      <c r="ADD313" s="114"/>
      <c r="ADE313" s="114"/>
      <c r="ADF313" s="114"/>
      <c r="ADG313" s="114"/>
      <c r="ADH313" s="114"/>
      <c r="ADI313" s="114"/>
      <c r="ADJ313" s="114"/>
      <c r="ADK313" s="114"/>
      <c r="ADL313" s="114"/>
      <c r="ADM313" s="114"/>
      <c r="ADN313" s="114"/>
      <c r="ADO313" s="114"/>
      <c r="ADP313" s="114"/>
      <c r="ADQ313" s="114"/>
      <c r="ADR313" s="114"/>
      <c r="ADS313" s="114"/>
      <c r="ADT313" s="114"/>
      <c r="ADU313" s="114"/>
      <c r="ADV313" s="114"/>
      <c r="ADW313" s="114"/>
      <c r="ADX313" s="114"/>
      <c r="ADY313" s="114"/>
      <c r="ADZ313" s="114"/>
      <c r="AEA313" s="114"/>
      <c r="AEB313" s="114"/>
      <c r="AEC313" s="114"/>
      <c r="AED313" s="114"/>
      <c r="AEE313" s="114"/>
      <c r="AEF313" s="114"/>
      <c r="AEG313" s="114"/>
      <c r="AEH313" s="114"/>
      <c r="AEI313" s="114"/>
      <c r="AEJ313" s="114"/>
      <c r="AEK313" s="114"/>
      <c r="AEL313" s="114"/>
      <c r="AEM313" s="114"/>
      <c r="AEN313" s="114"/>
      <c r="AEO313" s="114"/>
      <c r="AEP313" s="114"/>
      <c r="AEQ313" s="114"/>
      <c r="AER313" s="114"/>
      <c r="AES313" s="114"/>
      <c r="AET313" s="114"/>
      <c r="AEU313" s="114"/>
      <c r="AEV313" s="114"/>
      <c r="AEW313" s="114"/>
      <c r="AEX313" s="114"/>
      <c r="AEY313" s="114"/>
      <c r="AEZ313" s="114"/>
      <c r="AFA313" s="114"/>
      <c r="AFB313" s="114"/>
      <c r="AFC313" s="114"/>
      <c r="AFD313" s="114"/>
      <c r="AFE313" s="114"/>
      <c r="AFF313" s="114"/>
      <c r="AFG313" s="114"/>
      <c r="AFH313" s="114"/>
      <c r="AFI313" s="114"/>
      <c r="AFJ313" s="114"/>
      <c r="AFK313" s="114"/>
      <c r="AFL313" s="114"/>
      <c r="AFM313" s="114"/>
      <c r="AFN313" s="114"/>
      <c r="AFO313" s="114"/>
      <c r="AFP313" s="114"/>
      <c r="AFQ313" s="114"/>
      <c r="AFR313" s="114"/>
      <c r="AFS313" s="114"/>
      <c r="AFT313" s="114"/>
      <c r="AFU313" s="114"/>
      <c r="AFV313" s="114"/>
      <c r="AFW313" s="114"/>
      <c r="AFX313" s="114"/>
      <c r="AFY313" s="114"/>
      <c r="AFZ313" s="114"/>
      <c r="AGA313" s="114"/>
      <c r="AGB313" s="114"/>
      <c r="AGC313" s="114"/>
      <c r="AGD313" s="114"/>
      <c r="AGE313" s="114"/>
      <c r="AGF313" s="114"/>
      <c r="AGG313" s="114"/>
      <c r="AGH313" s="114"/>
      <c r="AGI313" s="114"/>
      <c r="AGJ313" s="114"/>
      <c r="AGK313" s="114"/>
      <c r="AGL313" s="114"/>
      <c r="AGM313" s="114"/>
      <c r="AGN313" s="114"/>
      <c r="AGO313" s="114"/>
      <c r="AGP313" s="114"/>
      <c r="AGQ313" s="114"/>
      <c r="AGR313" s="114"/>
      <c r="AGS313" s="114"/>
      <c r="AGT313" s="114"/>
      <c r="AGU313" s="114"/>
      <c r="AGV313" s="114"/>
      <c r="AGW313" s="114"/>
      <c r="AGX313" s="114"/>
      <c r="AGY313" s="114"/>
      <c r="AGZ313" s="114"/>
      <c r="AHA313" s="114"/>
      <c r="AHB313" s="114"/>
      <c r="AHC313" s="114"/>
      <c r="AHD313" s="114"/>
      <c r="AHE313" s="114"/>
      <c r="AHF313" s="114"/>
      <c r="AHG313" s="114"/>
      <c r="AHH313" s="114"/>
      <c r="AHI313" s="114"/>
      <c r="AHJ313" s="114"/>
      <c r="AHK313" s="114"/>
      <c r="AHL313" s="114"/>
      <c r="AHM313" s="114"/>
      <c r="AHN313" s="114"/>
      <c r="AHO313" s="114"/>
      <c r="AHP313" s="114"/>
      <c r="AHQ313" s="114"/>
      <c r="AHR313" s="114"/>
      <c r="AHS313" s="114"/>
      <c r="AHT313" s="114"/>
      <c r="AHU313" s="114"/>
      <c r="AHV313" s="114"/>
      <c r="AHW313" s="114"/>
      <c r="AHX313" s="114"/>
      <c r="AHY313" s="114"/>
      <c r="AHZ313" s="114"/>
      <c r="AIA313" s="114"/>
      <c r="AIB313" s="114"/>
      <c r="AIC313" s="114"/>
      <c r="AID313" s="114"/>
      <c r="AIE313" s="114"/>
      <c r="AIF313" s="114"/>
      <c r="AIG313" s="114"/>
      <c r="AIH313" s="114"/>
      <c r="AII313" s="114"/>
      <c r="AIJ313" s="114"/>
      <c r="AIK313" s="114"/>
      <c r="AIL313" s="114"/>
      <c r="AIM313" s="114"/>
      <c r="AIN313" s="114"/>
      <c r="AIO313" s="114"/>
      <c r="AIP313" s="114"/>
      <c r="AIQ313" s="114"/>
      <c r="AIR313" s="114"/>
      <c r="AIS313" s="114"/>
      <c r="AIT313" s="114"/>
      <c r="AIU313" s="114"/>
      <c r="AIV313" s="114"/>
      <c r="AIW313" s="114"/>
      <c r="AIX313" s="114"/>
      <c r="AIY313" s="114"/>
      <c r="AIZ313" s="114"/>
      <c r="AJA313" s="114"/>
      <c r="AJB313" s="114"/>
      <c r="AJC313" s="114"/>
      <c r="AJD313" s="114"/>
      <c r="AJE313" s="114"/>
      <c r="AJF313" s="114"/>
      <c r="AJG313" s="114"/>
      <c r="AJH313" s="114"/>
      <c r="AJI313" s="114"/>
      <c r="AJJ313" s="114"/>
      <c r="AJK313" s="114"/>
      <c r="AJL313" s="114"/>
      <c r="AJM313" s="114"/>
      <c r="AJN313" s="114"/>
      <c r="AJO313" s="114"/>
      <c r="AJP313" s="114"/>
      <c r="AJQ313" s="114"/>
      <c r="AJR313" s="114"/>
      <c r="AJS313" s="114"/>
      <c r="AJT313" s="114"/>
      <c r="AJU313" s="114"/>
      <c r="AJV313" s="114"/>
      <c r="AJW313" s="114"/>
      <c r="AJX313" s="114"/>
      <c r="AJY313" s="114"/>
      <c r="AJZ313" s="114"/>
      <c r="AKA313" s="114"/>
      <c r="AKB313" s="114"/>
      <c r="AKC313" s="114"/>
      <c r="AKD313" s="114"/>
      <c r="AKE313" s="114"/>
      <c r="AKF313" s="114"/>
      <c r="AKG313" s="114"/>
      <c r="AKH313" s="114"/>
      <c r="AKI313" s="114"/>
      <c r="AKJ313" s="114"/>
      <c r="AKK313" s="114"/>
      <c r="AKL313" s="114"/>
      <c r="AKM313" s="114"/>
      <c r="AKN313" s="114"/>
      <c r="AKO313" s="114"/>
      <c r="AKP313" s="114"/>
      <c r="AKQ313" s="114"/>
      <c r="AKR313" s="114"/>
      <c r="AKS313" s="114"/>
      <c r="AKT313" s="114"/>
      <c r="AKU313" s="114"/>
      <c r="AKV313" s="114"/>
      <c r="AKW313" s="114"/>
      <c r="AKX313" s="114"/>
      <c r="AKY313" s="114"/>
      <c r="AKZ313" s="114"/>
      <c r="ALA313" s="114"/>
      <c r="ALB313" s="114"/>
      <c r="ALC313" s="114"/>
      <c r="ALD313" s="114"/>
      <c r="ALE313" s="114"/>
      <c r="ALF313" s="114"/>
      <c r="ALG313" s="114"/>
      <c r="ALH313" s="114"/>
      <c r="ALI313" s="114"/>
      <c r="ALJ313" s="114"/>
      <c r="ALK313" s="114"/>
      <c r="ALL313" s="114"/>
      <c r="ALM313" s="114"/>
      <c r="ALN313" s="114"/>
      <c r="ALO313" s="114"/>
      <c r="ALP313" s="114"/>
      <c r="ALQ313" s="114"/>
      <c r="ALR313" s="114"/>
      <c r="ALS313" s="114"/>
      <c r="ALT313" s="114"/>
      <c r="ALU313" s="114"/>
      <c r="ALV313" s="114"/>
      <c r="ALW313" s="114"/>
      <c r="ALX313" s="114"/>
      <c r="ALY313" s="114"/>
      <c r="ALZ313" s="114"/>
      <c r="AMA313" s="114"/>
      <c r="AMB313" s="114"/>
      <c r="AMC313" s="114"/>
      <c r="AMD313" s="114"/>
      <c r="AME313" s="114"/>
      <c r="AMF313" s="114"/>
      <c r="AMG313" s="114"/>
      <c r="AMH313" s="114"/>
      <c r="AMI313" s="114"/>
      <c r="AMJ313" s="114"/>
    </row>
    <row r="314" spans="1:1024" s="115" customFormat="1" ht="25.5" customHeight="1">
      <c r="A314" s="191" t="s">
        <v>379</v>
      </c>
      <c r="B314" s="191"/>
      <c r="C314" s="103" t="s">
        <v>31</v>
      </c>
      <c r="D314" s="105">
        <f t="shared" si="21"/>
        <v>2688249.6</v>
      </c>
      <c r="E314" s="105">
        <f t="shared" ref="E314:H317" si="23">E56+E207+E246+E257+E268+E291+E310</f>
        <v>55201.5</v>
      </c>
      <c r="F314" s="105">
        <f t="shared" si="23"/>
        <v>1866635.9000000001</v>
      </c>
      <c r="G314" s="105">
        <f t="shared" si="23"/>
        <v>676912.20000000007</v>
      </c>
      <c r="H314" s="105">
        <f t="shared" si="23"/>
        <v>89500</v>
      </c>
      <c r="I314" s="141" t="s">
        <v>192</v>
      </c>
      <c r="J314" s="141" t="s">
        <v>192</v>
      </c>
      <c r="K314" s="141" t="s">
        <v>192</v>
      </c>
      <c r="L314" s="141" t="s">
        <v>192</v>
      </c>
      <c r="M314" s="141" t="s">
        <v>192</v>
      </c>
      <c r="N314" s="41"/>
      <c r="O314" s="41"/>
      <c r="P314" s="114"/>
      <c r="Q314" s="114"/>
      <c r="R314" s="114"/>
      <c r="S314" s="114"/>
      <c r="T314" s="114"/>
      <c r="U314" s="114"/>
      <c r="V314" s="114"/>
      <c r="W314" s="114"/>
      <c r="X314" s="114"/>
      <c r="Y314" s="114"/>
      <c r="Z314" s="114"/>
      <c r="AA314" s="114"/>
      <c r="AB314" s="114"/>
      <c r="AC314" s="114"/>
      <c r="AD314" s="114"/>
      <c r="AE314" s="114"/>
      <c r="AF314" s="114"/>
      <c r="AG314" s="114"/>
      <c r="AH314" s="114"/>
      <c r="AI314" s="114"/>
      <c r="AJ314" s="114"/>
      <c r="AK314" s="114"/>
      <c r="AL314" s="114"/>
      <c r="AM314" s="114"/>
      <c r="AN314" s="114"/>
      <c r="AO314" s="114"/>
      <c r="AP314" s="114"/>
      <c r="AQ314" s="114"/>
      <c r="AR314" s="114"/>
      <c r="AS314" s="114"/>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114"/>
      <c r="BX314" s="114"/>
      <c r="BY314" s="114"/>
      <c r="BZ314" s="114"/>
      <c r="CA314" s="114"/>
      <c r="CB314" s="114"/>
      <c r="CC314" s="114"/>
      <c r="CD314" s="114"/>
      <c r="CE314" s="114"/>
      <c r="CF314" s="114"/>
      <c r="CG314" s="114"/>
      <c r="CH314" s="114"/>
      <c r="CI314" s="114"/>
      <c r="CJ314" s="114"/>
      <c r="CK314" s="114"/>
      <c r="CL314" s="114"/>
      <c r="CM314" s="114"/>
      <c r="CN314" s="114"/>
      <c r="CO314" s="114"/>
      <c r="CP314" s="114"/>
      <c r="CQ314" s="114"/>
      <c r="CR314" s="114"/>
      <c r="CS314" s="114"/>
      <c r="CT314" s="114"/>
      <c r="CU314" s="114"/>
      <c r="CV314" s="114"/>
      <c r="CW314" s="114"/>
      <c r="CX314" s="114"/>
      <c r="CY314" s="114"/>
      <c r="CZ314" s="114"/>
      <c r="DA314" s="114"/>
      <c r="DB314" s="114"/>
      <c r="DC314" s="114"/>
      <c r="DD314" s="114"/>
      <c r="DE314" s="114"/>
      <c r="DF314" s="114"/>
      <c r="DG314" s="114"/>
      <c r="DH314" s="114"/>
      <c r="DI314" s="114"/>
      <c r="DJ314" s="114"/>
      <c r="DK314" s="114"/>
      <c r="DL314" s="114"/>
      <c r="DM314" s="114"/>
      <c r="DN314" s="114"/>
      <c r="DO314" s="114"/>
      <c r="DP314" s="114"/>
      <c r="DQ314" s="114"/>
      <c r="DR314" s="114"/>
      <c r="DS314" s="114"/>
      <c r="DT314" s="114"/>
      <c r="DU314" s="114"/>
      <c r="DV314" s="114"/>
      <c r="DW314" s="114"/>
      <c r="DX314" s="114"/>
      <c r="DY314" s="114"/>
      <c r="DZ314" s="114"/>
      <c r="EA314" s="114"/>
      <c r="EB314" s="114"/>
      <c r="EC314" s="114"/>
      <c r="ED314" s="114"/>
      <c r="EE314" s="114"/>
      <c r="EF314" s="114"/>
      <c r="EG314" s="114"/>
      <c r="EH314" s="114"/>
      <c r="EI314" s="114"/>
      <c r="EJ314" s="114"/>
      <c r="EK314" s="114"/>
      <c r="EL314" s="114"/>
      <c r="EM314" s="114"/>
      <c r="EN314" s="114"/>
      <c r="EO314" s="114"/>
      <c r="EP314" s="114"/>
      <c r="EQ314" s="114"/>
      <c r="ER314" s="114"/>
      <c r="ES314" s="114"/>
      <c r="ET314" s="114"/>
      <c r="EU314" s="114"/>
      <c r="EV314" s="114"/>
      <c r="EW314" s="114"/>
      <c r="EX314" s="114"/>
      <c r="EY314" s="114"/>
      <c r="EZ314" s="114"/>
      <c r="FA314" s="114"/>
      <c r="FB314" s="114"/>
      <c r="FC314" s="114"/>
      <c r="FD314" s="114"/>
      <c r="FE314" s="114"/>
      <c r="FF314" s="114"/>
      <c r="FG314" s="114"/>
      <c r="FH314" s="114"/>
      <c r="FI314" s="114"/>
      <c r="FJ314" s="114"/>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114"/>
      <c r="JR314" s="114"/>
      <c r="JS314" s="114"/>
      <c r="JT314" s="114"/>
      <c r="JU314" s="114"/>
      <c r="JV314" s="114"/>
      <c r="JW314" s="114"/>
      <c r="JX314" s="114"/>
      <c r="JY314" s="114"/>
      <c r="JZ314" s="114"/>
      <c r="KA314" s="114"/>
      <c r="KB314" s="114"/>
      <c r="KC314" s="114"/>
      <c r="KD314" s="114"/>
      <c r="KE314" s="114"/>
      <c r="KF314" s="114"/>
      <c r="KG314" s="114"/>
      <c r="KH314" s="114"/>
      <c r="KI314" s="114"/>
      <c r="KJ314" s="114"/>
      <c r="KK314" s="114"/>
      <c r="KL314" s="114"/>
      <c r="KM314" s="114"/>
      <c r="KN314" s="114"/>
      <c r="KO314" s="114"/>
      <c r="KP314" s="114"/>
      <c r="KQ314" s="114"/>
      <c r="KR314" s="114"/>
      <c r="KS314" s="114"/>
      <c r="KT314" s="114"/>
      <c r="KU314" s="114"/>
      <c r="KV314" s="114"/>
      <c r="KW314" s="114"/>
      <c r="KX314" s="114"/>
      <c r="KY314" s="114"/>
      <c r="KZ314" s="114"/>
      <c r="LA314" s="114"/>
      <c r="LB314" s="114"/>
      <c r="LC314" s="114"/>
      <c r="LD314" s="114"/>
      <c r="LE314" s="114"/>
      <c r="LF314" s="114"/>
      <c r="LG314" s="114"/>
      <c r="LH314" s="114"/>
      <c r="LI314" s="114"/>
      <c r="LJ314" s="114"/>
      <c r="LK314" s="114"/>
      <c r="LL314" s="114"/>
      <c r="LM314" s="114"/>
      <c r="LN314" s="114"/>
      <c r="LO314" s="114"/>
      <c r="LP314" s="114"/>
      <c r="LQ314" s="114"/>
      <c r="LR314" s="114"/>
      <c r="LS314" s="114"/>
      <c r="LT314" s="114"/>
      <c r="LU314" s="114"/>
      <c r="LV314" s="114"/>
      <c r="LW314" s="114"/>
      <c r="LX314" s="114"/>
      <c r="LY314" s="114"/>
      <c r="LZ314" s="114"/>
      <c r="MA314" s="114"/>
      <c r="MB314" s="114"/>
      <c r="MC314" s="114"/>
      <c r="MD314" s="114"/>
      <c r="ME314" s="114"/>
      <c r="MF314" s="114"/>
      <c r="MG314" s="114"/>
      <c r="MH314" s="114"/>
      <c r="MI314" s="114"/>
      <c r="MJ314" s="114"/>
      <c r="MK314" s="114"/>
      <c r="ML314" s="114"/>
      <c r="MM314" s="114"/>
      <c r="MN314" s="114"/>
      <c r="MO314" s="114"/>
      <c r="MP314" s="114"/>
      <c r="MQ314" s="114"/>
      <c r="MR314" s="114"/>
      <c r="MS314" s="114"/>
      <c r="MT314" s="114"/>
      <c r="MU314" s="114"/>
      <c r="MV314" s="114"/>
      <c r="MW314" s="114"/>
      <c r="MX314" s="114"/>
      <c r="MY314" s="114"/>
      <c r="MZ314" s="114"/>
      <c r="NA314" s="114"/>
      <c r="NB314" s="114"/>
      <c r="NC314" s="114"/>
      <c r="ND314" s="114"/>
      <c r="NE314" s="114"/>
      <c r="NF314" s="114"/>
      <c r="NG314" s="114"/>
      <c r="NH314" s="114"/>
      <c r="NI314" s="114"/>
      <c r="NJ314" s="114"/>
      <c r="NK314" s="114"/>
      <c r="NL314" s="114"/>
      <c r="NM314" s="114"/>
      <c r="NN314" s="114"/>
      <c r="NO314" s="114"/>
      <c r="NP314" s="114"/>
      <c r="NQ314" s="114"/>
      <c r="NR314" s="114"/>
      <c r="NS314" s="114"/>
      <c r="NT314" s="114"/>
      <c r="NU314" s="114"/>
      <c r="NV314" s="114"/>
      <c r="NW314" s="114"/>
      <c r="NX314" s="114"/>
      <c r="NY314" s="114"/>
      <c r="NZ314" s="114"/>
      <c r="OA314" s="114"/>
      <c r="OB314" s="114"/>
      <c r="OC314" s="114"/>
      <c r="OD314" s="114"/>
      <c r="OE314" s="114"/>
      <c r="OF314" s="114"/>
      <c r="OG314" s="114"/>
      <c r="OH314" s="114"/>
      <c r="OI314" s="114"/>
      <c r="OJ314" s="114"/>
      <c r="OK314" s="114"/>
      <c r="OL314" s="114"/>
      <c r="OM314" s="114"/>
      <c r="ON314" s="114"/>
      <c r="OO314" s="114"/>
      <c r="OP314" s="114"/>
      <c r="OQ314" s="114"/>
      <c r="OR314" s="114"/>
      <c r="OS314" s="114"/>
      <c r="OT314" s="114"/>
      <c r="OU314" s="114"/>
      <c r="OV314" s="114"/>
      <c r="OW314" s="114"/>
      <c r="OX314" s="114"/>
      <c r="OY314" s="114"/>
      <c r="OZ314" s="114"/>
      <c r="PA314" s="114"/>
      <c r="PB314" s="114"/>
      <c r="PC314" s="114"/>
      <c r="PD314" s="114"/>
      <c r="PE314" s="114"/>
      <c r="PF314" s="114"/>
      <c r="PG314" s="114"/>
      <c r="PH314" s="114"/>
      <c r="PI314" s="114"/>
      <c r="PJ314" s="114"/>
      <c r="PK314" s="114"/>
      <c r="PL314" s="114"/>
      <c r="PM314" s="114"/>
      <c r="PN314" s="114"/>
      <c r="PO314" s="114"/>
      <c r="PP314" s="114"/>
      <c r="PQ314" s="114"/>
      <c r="PR314" s="114"/>
      <c r="PS314" s="114"/>
      <c r="PT314" s="114"/>
      <c r="PU314" s="114"/>
      <c r="PV314" s="114"/>
      <c r="PW314" s="114"/>
      <c r="PX314" s="114"/>
      <c r="PY314" s="114"/>
      <c r="PZ314" s="114"/>
      <c r="QA314" s="114"/>
      <c r="QB314" s="114"/>
      <c r="QC314" s="114"/>
      <c r="QD314" s="114"/>
      <c r="QE314" s="114"/>
      <c r="QF314" s="114"/>
      <c r="QG314" s="114"/>
      <c r="QH314" s="114"/>
      <c r="QI314" s="114"/>
      <c r="QJ314" s="114"/>
      <c r="QK314" s="114"/>
      <c r="QL314" s="114"/>
      <c r="QM314" s="114"/>
      <c r="QN314" s="114"/>
      <c r="QO314" s="114"/>
      <c r="QP314" s="114"/>
      <c r="QQ314" s="114"/>
      <c r="QR314" s="114"/>
      <c r="QS314" s="114"/>
      <c r="QT314" s="114"/>
      <c r="QU314" s="114"/>
      <c r="QV314" s="114"/>
      <c r="QW314" s="114"/>
      <c r="QX314" s="114"/>
      <c r="QY314" s="114"/>
      <c r="QZ314" s="114"/>
      <c r="RA314" s="114"/>
      <c r="RB314" s="114"/>
      <c r="RC314" s="114"/>
      <c r="RD314" s="114"/>
      <c r="RE314" s="114"/>
      <c r="RF314" s="114"/>
      <c r="RG314" s="114"/>
      <c r="RH314" s="114"/>
      <c r="RI314" s="114"/>
      <c r="RJ314" s="114"/>
      <c r="RK314" s="114"/>
      <c r="RL314" s="114"/>
      <c r="RM314" s="114"/>
      <c r="RN314" s="114"/>
      <c r="RO314" s="114"/>
      <c r="RP314" s="114"/>
      <c r="RQ314" s="114"/>
      <c r="RR314" s="114"/>
      <c r="RS314" s="114"/>
      <c r="RT314" s="114"/>
      <c r="RU314" s="114"/>
      <c r="RV314" s="114"/>
      <c r="RW314" s="114"/>
      <c r="RX314" s="114"/>
      <c r="RY314" s="114"/>
      <c r="RZ314" s="114"/>
      <c r="SA314" s="114"/>
      <c r="SB314" s="114"/>
      <c r="SC314" s="114"/>
      <c r="SD314" s="114"/>
      <c r="SE314" s="114"/>
      <c r="SF314" s="114"/>
      <c r="SG314" s="114"/>
      <c r="SH314" s="114"/>
      <c r="SI314" s="114"/>
      <c r="SJ314" s="114"/>
      <c r="SK314" s="114"/>
      <c r="SL314" s="114"/>
      <c r="SM314" s="114"/>
      <c r="SN314" s="114"/>
      <c r="SO314" s="114"/>
      <c r="SP314" s="114"/>
      <c r="SQ314" s="114"/>
      <c r="SR314" s="114"/>
      <c r="SS314" s="114"/>
      <c r="ST314" s="114"/>
      <c r="SU314" s="114"/>
      <c r="SV314" s="114"/>
      <c r="SW314" s="114"/>
      <c r="SX314" s="114"/>
      <c r="SY314" s="114"/>
      <c r="SZ314" s="114"/>
      <c r="TA314" s="114"/>
      <c r="TB314" s="114"/>
      <c r="TC314" s="114"/>
      <c r="TD314" s="114"/>
      <c r="TE314" s="114"/>
      <c r="TF314" s="114"/>
      <c r="TG314" s="114"/>
      <c r="TH314" s="114"/>
      <c r="TI314" s="114"/>
      <c r="TJ314" s="114"/>
      <c r="TK314" s="114"/>
      <c r="TL314" s="114"/>
      <c r="TM314" s="114"/>
      <c r="TN314" s="114"/>
      <c r="TO314" s="114"/>
      <c r="TP314" s="114"/>
      <c r="TQ314" s="114"/>
      <c r="TR314" s="114"/>
      <c r="TS314" s="114"/>
      <c r="TT314" s="114"/>
      <c r="TU314" s="114"/>
      <c r="TV314" s="114"/>
      <c r="TW314" s="114"/>
      <c r="TX314" s="114"/>
      <c r="TY314" s="114"/>
      <c r="TZ314" s="114"/>
      <c r="UA314" s="114"/>
      <c r="UB314" s="114"/>
      <c r="UC314" s="114"/>
      <c r="UD314" s="114"/>
      <c r="UE314" s="114"/>
      <c r="UF314" s="114"/>
      <c r="UG314" s="114"/>
      <c r="UH314" s="114"/>
      <c r="UI314" s="114"/>
      <c r="UJ314" s="114"/>
      <c r="UK314" s="114"/>
      <c r="UL314" s="114"/>
      <c r="UM314" s="114"/>
      <c r="UN314" s="114"/>
      <c r="UO314" s="114"/>
      <c r="UP314" s="114"/>
      <c r="UQ314" s="114"/>
      <c r="UR314" s="114"/>
      <c r="US314" s="114"/>
      <c r="UT314" s="114"/>
      <c r="UU314" s="114"/>
      <c r="UV314" s="114"/>
      <c r="UW314" s="114"/>
      <c r="UX314" s="114"/>
      <c r="UY314" s="114"/>
      <c r="UZ314" s="114"/>
      <c r="VA314" s="114"/>
      <c r="VB314" s="114"/>
      <c r="VC314" s="114"/>
      <c r="VD314" s="114"/>
      <c r="VE314" s="114"/>
      <c r="VF314" s="114"/>
      <c r="VG314" s="114"/>
      <c r="VH314" s="114"/>
      <c r="VI314" s="114"/>
      <c r="VJ314" s="114"/>
      <c r="VK314" s="114"/>
      <c r="VL314" s="114"/>
      <c r="VM314" s="114"/>
      <c r="VN314" s="114"/>
      <c r="VO314" s="114"/>
      <c r="VP314" s="114"/>
      <c r="VQ314" s="114"/>
      <c r="VR314" s="114"/>
      <c r="VS314" s="114"/>
      <c r="VT314" s="114"/>
      <c r="VU314" s="114"/>
      <c r="VV314" s="114"/>
      <c r="VW314" s="114"/>
      <c r="VX314" s="114"/>
      <c r="VY314" s="114"/>
      <c r="VZ314" s="114"/>
      <c r="WA314" s="114"/>
      <c r="WB314" s="114"/>
      <c r="WC314" s="114"/>
      <c r="WD314" s="114"/>
      <c r="WE314" s="114"/>
      <c r="WF314" s="114"/>
      <c r="WG314" s="114"/>
      <c r="WH314" s="114"/>
      <c r="WI314" s="114"/>
      <c r="WJ314" s="114"/>
      <c r="WK314" s="114"/>
      <c r="WL314" s="114"/>
      <c r="WM314" s="114"/>
      <c r="WN314" s="114"/>
      <c r="WO314" s="114"/>
      <c r="WP314" s="114"/>
      <c r="WQ314" s="114"/>
      <c r="WR314" s="114"/>
      <c r="WS314" s="114"/>
      <c r="WT314" s="114"/>
      <c r="WU314" s="114"/>
      <c r="WV314" s="114"/>
      <c r="WW314" s="114"/>
      <c r="WX314" s="114"/>
      <c r="WY314" s="114"/>
      <c r="WZ314" s="114"/>
      <c r="XA314" s="114"/>
      <c r="XB314" s="114"/>
      <c r="XC314" s="114"/>
      <c r="XD314" s="114"/>
      <c r="XE314" s="114"/>
      <c r="XF314" s="114"/>
      <c r="XG314" s="114"/>
      <c r="XH314" s="114"/>
      <c r="XI314" s="114"/>
      <c r="XJ314" s="114"/>
      <c r="XK314" s="114"/>
      <c r="XL314" s="114"/>
      <c r="XM314" s="114"/>
      <c r="XN314" s="114"/>
      <c r="XO314" s="114"/>
      <c r="XP314" s="114"/>
      <c r="XQ314" s="114"/>
      <c r="XR314" s="114"/>
      <c r="XS314" s="114"/>
      <c r="XT314" s="114"/>
      <c r="XU314" s="114"/>
      <c r="XV314" s="114"/>
      <c r="XW314" s="114"/>
      <c r="XX314" s="114"/>
      <c r="XY314" s="114"/>
      <c r="XZ314" s="114"/>
      <c r="YA314" s="114"/>
      <c r="YB314" s="114"/>
      <c r="YC314" s="114"/>
      <c r="YD314" s="114"/>
      <c r="YE314" s="114"/>
      <c r="YF314" s="114"/>
      <c r="YG314" s="114"/>
      <c r="YH314" s="114"/>
      <c r="YI314" s="114"/>
      <c r="YJ314" s="114"/>
      <c r="YK314" s="114"/>
      <c r="YL314" s="114"/>
      <c r="YM314" s="114"/>
      <c r="YN314" s="114"/>
      <c r="YO314" s="114"/>
      <c r="YP314" s="114"/>
      <c r="YQ314" s="114"/>
      <c r="YR314" s="114"/>
      <c r="YS314" s="114"/>
      <c r="YT314" s="114"/>
      <c r="YU314" s="114"/>
      <c r="YV314" s="114"/>
      <c r="YW314" s="114"/>
      <c r="YX314" s="114"/>
      <c r="YY314" s="114"/>
      <c r="YZ314" s="114"/>
      <c r="ZA314" s="114"/>
      <c r="ZB314" s="114"/>
      <c r="ZC314" s="114"/>
      <c r="ZD314" s="114"/>
      <c r="ZE314" s="114"/>
      <c r="ZF314" s="114"/>
      <c r="ZG314" s="114"/>
      <c r="ZH314" s="114"/>
      <c r="ZI314" s="114"/>
      <c r="ZJ314" s="114"/>
      <c r="ZK314" s="114"/>
      <c r="ZL314" s="114"/>
      <c r="ZM314" s="114"/>
      <c r="ZN314" s="114"/>
      <c r="ZO314" s="114"/>
      <c r="ZP314" s="114"/>
      <c r="ZQ314" s="114"/>
      <c r="ZR314" s="114"/>
      <c r="ZS314" s="114"/>
      <c r="ZT314" s="114"/>
      <c r="ZU314" s="114"/>
      <c r="ZV314" s="114"/>
      <c r="ZW314" s="114"/>
      <c r="ZX314" s="114"/>
      <c r="ZY314" s="114"/>
      <c r="ZZ314" s="114"/>
      <c r="AAA314" s="114"/>
      <c r="AAB314" s="114"/>
      <c r="AAC314" s="114"/>
      <c r="AAD314" s="114"/>
      <c r="AAE314" s="114"/>
      <c r="AAF314" s="114"/>
      <c r="AAG314" s="114"/>
      <c r="AAH314" s="114"/>
      <c r="AAI314" s="114"/>
      <c r="AAJ314" s="114"/>
      <c r="AAK314" s="114"/>
      <c r="AAL314" s="114"/>
      <c r="AAM314" s="114"/>
      <c r="AAN314" s="114"/>
      <c r="AAO314" s="114"/>
      <c r="AAP314" s="114"/>
      <c r="AAQ314" s="114"/>
      <c r="AAR314" s="114"/>
      <c r="AAS314" s="114"/>
      <c r="AAT314" s="114"/>
      <c r="AAU314" s="114"/>
      <c r="AAV314" s="114"/>
      <c r="AAW314" s="114"/>
      <c r="AAX314" s="114"/>
      <c r="AAY314" s="114"/>
      <c r="AAZ314" s="114"/>
      <c r="ABA314" s="114"/>
      <c r="ABB314" s="114"/>
      <c r="ABC314" s="114"/>
      <c r="ABD314" s="114"/>
      <c r="ABE314" s="114"/>
      <c r="ABF314" s="114"/>
      <c r="ABG314" s="114"/>
      <c r="ABH314" s="114"/>
      <c r="ABI314" s="114"/>
      <c r="ABJ314" s="114"/>
      <c r="ABK314" s="114"/>
      <c r="ABL314" s="114"/>
      <c r="ABM314" s="114"/>
      <c r="ABN314" s="114"/>
      <c r="ABO314" s="114"/>
      <c r="ABP314" s="114"/>
      <c r="ABQ314" s="114"/>
      <c r="ABR314" s="114"/>
      <c r="ABS314" s="114"/>
      <c r="ABT314" s="114"/>
      <c r="ABU314" s="114"/>
      <c r="ABV314" s="114"/>
      <c r="ABW314" s="114"/>
      <c r="ABX314" s="114"/>
      <c r="ABY314" s="114"/>
      <c r="ABZ314" s="114"/>
      <c r="ACA314" s="114"/>
      <c r="ACB314" s="114"/>
      <c r="ACC314" s="114"/>
      <c r="ACD314" s="114"/>
      <c r="ACE314" s="114"/>
      <c r="ACF314" s="114"/>
      <c r="ACG314" s="114"/>
      <c r="ACH314" s="114"/>
      <c r="ACI314" s="114"/>
      <c r="ACJ314" s="114"/>
      <c r="ACK314" s="114"/>
      <c r="ACL314" s="114"/>
      <c r="ACM314" s="114"/>
      <c r="ACN314" s="114"/>
      <c r="ACO314" s="114"/>
      <c r="ACP314" s="114"/>
      <c r="ACQ314" s="114"/>
      <c r="ACR314" s="114"/>
      <c r="ACS314" s="114"/>
      <c r="ACT314" s="114"/>
      <c r="ACU314" s="114"/>
      <c r="ACV314" s="114"/>
      <c r="ACW314" s="114"/>
      <c r="ACX314" s="114"/>
      <c r="ACY314" s="114"/>
      <c r="ACZ314" s="114"/>
      <c r="ADA314" s="114"/>
      <c r="ADB314" s="114"/>
      <c r="ADC314" s="114"/>
      <c r="ADD314" s="114"/>
      <c r="ADE314" s="114"/>
      <c r="ADF314" s="114"/>
      <c r="ADG314" s="114"/>
      <c r="ADH314" s="114"/>
      <c r="ADI314" s="114"/>
      <c r="ADJ314" s="114"/>
      <c r="ADK314" s="114"/>
      <c r="ADL314" s="114"/>
      <c r="ADM314" s="114"/>
      <c r="ADN314" s="114"/>
      <c r="ADO314" s="114"/>
      <c r="ADP314" s="114"/>
      <c r="ADQ314" s="114"/>
      <c r="ADR314" s="114"/>
      <c r="ADS314" s="114"/>
      <c r="ADT314" s="114"/>
      <c r="ADU314" s="114"/>
      <c r="ADV314" s="114"/>
      <c r="ADW314" s="114"/>
      <c r="ADX314" s="114"/>
      <c r="ADY314" s="114"/>
      <c r="ADZ314" s="114"/>
      <c r="AEA314" s="114"/>
      <c r="AEB314" s="114"/>
      <c r="AEC314" s="114"/>
      <c r="AED314" s="114"/>
      <c r="AEE314" s="114"/>
      <c r="AEF314" s="114"/>
      <c r="AEG314" s="114"/>
      <c r="AEH314" s="114"/>
      <c r="AEI314" s="114"/>
      <c r="AEJ314" s="114"/>
      <c r="AEK314" s="114"/>
      <c r="AEL314" s="114"/>
      <c r="AEM314" s="114"/>
      <c r="AEN314" s="114"/>
      <c r="AEO314" s="114"/>
      <c r="AEP314" s="114"/>
      <c r="AEQ314" s="114"/>
      <c r="AER314" s="114"/>
      <c r="AES314" s="114"/>
      <c r="AET314" s="114"/>
      <c r="AEU314" s="114"/>
      <c r="AEV314" s="114"/>
      <c r="AEW314" s="114"/>
      <c r="AEX314" s="114"/>
      <c r="AEY314" s="114"/>
      <c r="AEZ314" s="114"/>
      <c r="AFA314" s="114"/>
      <c r="AFB314" s="114"/>
      <c r="AFC314" s="114"/>
      <c r="AFD314" s="114"/>
      <c r="AFE314" s="114"/>
      <c r="AFF314" s="114"/>
      <c r="AFG314" s="114"/>
      <c r="AFH314" s="114"/>
      <c r="AFI314" s="114"/>
      <c r="AFJ314" s="114"/>
      <c r="AFK314" s="114"/>
      <c r="AFL314" s="114"/>
      <c r="AFM314" s="114"/>
      <c r="AFN314" s="114"/>
      <c r="AFO314" s="114"/>
      <c r="AFP314" s="114"/>
      <c r="AFQ314" s="114"/>
      <c r="AFR314" s="114"/>
      <c r="AFS314" s="114"/>
      <c r="AFT314" s="114"/>
      <c r="AFU314" s="114"/>
      <c r="AFV314" s="114"/>
      <c r="AFW314" s="114"/>
      <c r="AFX314" s="114"/>
      <c r="AFY314" s="114"/>
      <c r="AFZ314" s="114"/>
      <c r="AGA314" s="114"/>
      <c r="AGB314" s="114"/>
      <c r="AGC314" s="114"/>
      <c r="AGD314" s="114"/>
      <c r="AGE314" s="114"/>
      <c r="AGF314" s="114"/>
      <c r="AGG314" s="114"/>
      <c r="AGH314" s="114"/>
      <c r="AGI314" s="114"/>
      <c r="AGJ314" s="114"/>
      <c r="AGK314" s="114"/>
      <c r="AGL314" s="114"/>
      <c r="AGM314" s="114"/>
      <c r="AGN314" s="114"/>
      <c r="AGO314" s="114"/>
      <c r="AGP314" s="114"/>
      <c r="AGQ314" s="114"/>
      <c r="AGR314" s="114"/>
      <c r="AGS314" s="114"/>
      <c r="AGT314" s="114"/>
      <c r="AGU314" s="114"/>
      <c r="AGV314" s="114"/>
      <c r="AGW314" s="114"/>
      <c r="AGX314" s="114"/>
      <c r="AGY314" s="114"/>
      <c r="AGZ314" s="114"/>
      <c r="AHA314" s="114"/>
      <c r="AHB314" s="114"/>
      <c r="AHC314" s="114"/>
      <c r="AHD314" s="114"/>
      <c r="AHE314" s="114"/>
      <c r="AHF314" s="114"/>
      <c r="AHG314" s="114"/>
      <c r="AHH314" s="114"/>
      <c r="AHI314" s="114"/>
      <c r="AHJ314" s="114"/>
      <c r="AHK314" s="114"/>
      <c r="AHL314" s="114"/>
      <c r="AHM314" s="114"/>
      <c r="AHN314" s="114"/>
      <c r="AHO314" s="114"/>
      <c r="AHP314" s="114"/>
      <c r="AHQ314" s="114"/>
      <c r="AHR314" s="114"/>
      <c r="AHS314" s="114"/>
      <c r="AHT314" s="114"/>
      <c r="AHU314" s="114"/>
      <c r="AHV314" s="114"/>
      <c r="AHW314" s="114"/>
      <c r="AHX314" s="114"/>
      <c r="AHY314" s="114"/>
      <c r="AHZ314" s="114"/>
      <c r="AIA314" s="114"/>
      <c r="AIB314" s="114"/>
      <c r="AIC314" s="114"/>
      <c r="AID314" s="114"/>
      <c r="AIE314" s="114"/>
      <c r="AIF314" s="114"/>
      <c r="AIG314" s="114"/>
      <c r="AIH314" s="114"/>
      <c r="AII314" s="114"/>
      <c r="AIJ314" s="114"/>
      <c r="AIK314" s="114"/>
      <c r="AIL314" s="114"/>
      <c r="AIM314" s="114"/>
      <c r="AIN314" s="114"/>
      <c r="AIO314" s="114"/>
      <c r="AIP314" s="114"/>
      <c r="AIQ314" s="114"/>
      <c r="AIR314" s="114"/>
      <c r="AIS314" s="114"/>
      <c r="AIT314" s="114"/>
      <c r="AIU314" s="114"/>
      <c r="AIV314" s="114"/>
      <c r="AIW314" s="114"/>
      <c r="AIX314" s="114"/>
      <c r="AIY314" s="114"/>
      <c r="AIZ314" s="114"/>
      <c r="AJA314" s="114"/>
      <c r="AJB314" s="114"/>
      <c r="AJC314" s="114"/>
      <c r="AJD314" s="114"/>
      <c r="AJE314" s="114"/>
      <c r="AJF314" s="114"/>
      <c r="AJG314" s="114"/>
      <c r="AJH314" s="114"/>
      <c r="AJI314" s="114"/>
      <c r="AJJ314" s="114"/>
      <c r="AJK314" s="114"/>
      <c r="AJL314" s="114"/>
      <c r="AJM314" s="114"/>
      <c r="AJN314" s="114"/>
      <c r="AJO314" s="114"/>
      <c r="AJP314" s="114"/>
      <c r="AJQ314" s="114"/>
      <c r="AJR314" s="114"/>
      <c r="AJS314" s="114"/>
      <c r="AJT314" s="114"/>
      <c r="AJU314" s="114"/>
      <c r="AJV314" s="114"/>
      <c r="AJW314" s="114"/>
      <c r="AJX314" s="114"/>
      <c r="AJY314" s="114"/>
      <c r="AJZ314" s="114"/>
      <c r="AKA314" s="114"/>
      <c r="AKB314" s="114"/>
      <c r="AKC314" s="114"/>
      <c r="AKD314" s="114"/>
      <c r="AKE314" s="114"/>
      <c r="AKF314" s="114"/>
      <c r="AKG314" s="114"/>
      <c r="AKH314" s="114"/>
      <c r="AKI314" s="114"/>
      <c r="AKJ314" s="114"/>
      <c r="AKK314" s="114"/>
      <c r="AKL314" s="114"/>
      <c r="AKM314" s="114"/>
      <c r="AKN314" s="114"/>
      <c r="AKO314" s="114"/>
      <c r="AKP314" s="114"/>
      <c r="AKQ314" s="114"/>
      <c r="AKR314" s="114"/>
      <c r="AKS314" s="114"/>
      <c r="AKT314" s="114"/>
      <c r="AKU314" s="114"/>
      <c r="AKV314" s="114"/>
      <c r="AKW314" s="114"/>
      <c r="AKX314" s="114"/>
      <c r="AKY314" s="114"/>
      <c r="AKZ314" s="114"/>
      <c r="ALA314" s="114"/>
      <c r="ALB314" s="114"/>
      <c r="ALC314" s="114"/>
      <c r="ALD314" s="114"/>
      <c r="ALE314" s="114"/>
      <c r="ALF314" s="114"/>
      <c r="ALG314" s="114"/>
      <c r="ALH314" s="114"/>
      <c r="ALI314" s="114"/>
      <c r="ALJ314" s="114"/>
      <c r="ALK314" s="114"/>
      <c r="ALL314" s="114"/>
      <c r="ALM314" s="114"/>
      <c r="ALN314" s="114"/>
      <c r="ALO314" s="114"/>
      <c r="ALP314" s="114"/>
      <c r="ALQ314" s="114"/>
      <c r="ALR314" s="114"/>
      <c r="ALS314" s="114"/>
      <c r="ALT314" s="114"/>
      <c r="ALU314" s="114"/>
      <c r="ALV314" s="114"/>
      <c r="ALW314" s="114"/>
      <c r="ALX314" s="114"/>
      <c r="ALY314" s="114"/>
      <c r="ALZ314" s="114"/>
      <c r="AMA314" s="114"/>
      <c r="AMB314" s="114"/>
      <c r="AMC314" s="114"/>
      <c r="AMD314" s="114"/>
      <c r="AME314" s="114"/>
      <c r="AMF314" s="114"/>
      <c r="AMG314" s="114"/>
      <c r="AMH314" s="114"/>
      <c r="AMI314" s="114"/>
      <c r="AMJ314" s="114"/>
    </row>
    <row r="315" spans="1:1024" s="115" customFormat="1" ht="25.5" customHeight="1">
      <c r="A315" s="191"/>
      <c r="B315" s="191"/>
      <c r="C315" s="103" t="s">
        <v>32</v>
      </c>
      <c r="D315" s="105">
        <f t="shared" si="21"/>
        <v>2706306.8000000003</v>
      </c>
      <c r="E315" s="105">
        <f t="shared" si="23"/>
        <v>50963.7</v>
      </c>
      <c r="F315" s="105">
        <f t="shared" si="23"/>
        <v>1866533.0000000002</v>
      </c>
      <c r="G315" s="105">
        <f t="shared" si="23"/>
        <v>699310.1</v>
      </c>
      <c r="H315" s="105">
        <f t="shared" si="23"/>
        <v>89500</v>
      </c>
      <c r="I315" s="141"/>
      <c r="J315" s="141"/>
      <c r="K315" s="141"/>
      <c r="L315" s="141"/>
      <c r="M315" s="141"/>
      <c r="N315" s="41"/>
      <c r="O315" s="41"/>
      <c r="P315" s="114"/>
      <c r="Q315" s="114"/>
      <c r="R315" s="114"/>
      <c r="S315" s="114"/>
      <c r="T315" s="114"/>
      <c r="U315" s="114"/>
      <c r="V315" s="114"/>
      <c r="W315" s="114"/>
      <c r="X315" s="114"/>
      <c r="Y315" s="114"/>
      <c r="Z315" s="114"/>
      <c r="AA315" s="114"/>
      <c r="AB315" s="114"/>
      <c r="AC315" s="114"/>
      <c r="AD315" s="114"/>
      <c r="AE315" s="114"/>
      <c r="AF315" s="114"/>
      <c r="AG315" s="114"/>
      <c r="AH315" s="114"/>
      <c r="AI315" s="114"/>
      <c r="AJ315" s="114"/>
      <c r="AK315" s="114"/>
      <c r="AL315" s="114"/>
      <c r="AM315" s="114"/>
      <c r="AN315" s="114"/>
      <c r="AO315" s="114"/>
      <c r="AP315" s="114"/>
      <c r="AQ315" s="114"/>
      <c r="AR315" s="114"/>
      <c r="AS315" s="114"/>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114"/>
      <c r="BX315" s="114"/>
      <c r="BY315" s="114"/>
      <c r="BZ315" s="114"/>
      <c r="CA315" s="114"/>
      <c r="CB315" s="114"/>
      <c r="CC315" s="114"/>
      <c r="CD315" s="114"/>
      <c r="CE315" s="114"/>
      <c r="CF315" s="114"/>
      <c r="CG315" s="114"/>
      <c r="CH315" s="114"/>
      <c r="CI315" s="114"/>
      <c r="CJ315" s="114"/>
      <c r="CK315" s="114"/>
      <c r="CL315" s="114"/>
      <c r="CM315" s="114"/>
      <c r="CN315" s="114"/>
      <c r="CO315" s="114"/>
      <c r="CP315" s="114"/>
      <c r="CQ315" s="114"/>
      <c r="CR315" s="114"/>
      <c r="CS315" s="114"/>
      <c r="CT315" s="114"/>
      <c r="CU315" s="114"/>
      <c r="CV315" s="114"/>
      <c r="CW315" s="114"/>
      <c r="CX315" s="114"/>
      <c r="CY315" s="114"/>
      <c r="CZ315" s="114"/>
      <c r="DA315" s="114"/>
      <c r="DB315" s="114"/>
      <c r="DC315" s="114"/>
      <c r="DD315" s="114"/>
      <c r="DE315" s="114"/>
      <c r="DF315" s="114"/>
      <c r="DG315" s="114"/>
      <c r="DH315" s="114"/>
      <c r="DI315" s="114"/>
      <c r="DJ315" s="114"/>
      <c r="DK315" s="114"/>
      <c r="DL315" s="114"/>
      <c r="DM315" s="114"/>
      <c r="DN315" s="114"/>
      <c r="DO315" s="114"/>
      <c r="DP315" s="114"/>
      <c r="DQ315" s="114"/>
      <c r="DR315" s="114"/>
      <c r="DS315" s="114"/>
      <c r="DT315" s="114"/>
      <c r="DU315" s="114"/>
      <c r="DV315" s="114"/>
      <c r="DW315" s="114"/>
      <c r="DX315" s="114"/>
      <c r="DY315" s="114"/>
      <c r="DZ315" s="114"/>
      <c r="EA315" s="114"/>
      <c r="EB315" s="114"/>
      <c r="EC315" s="114"/>
      <c r="ED315" s="114"/>
      <c r="EE315" s="114"/>
      <c r="EF315" s="114"/>
      <c r="EG315" s="114"/>
      <c r="EH315" s="114"/>
      <c r="EI315" s="114"/>
      <c r="EJ315" s="114"/>
      <c r="EK315" s="114"/>
      <c r="EL315" s="114"/>
      <c r="EM315" s="114"/>
      <c r="EN315" s="114"/>
      <c r="EO315" s="114"/>
      <c r="EP315" s="114"/>
      <c r="EQ315" s="114"/>
      <c r="ER315" s="114"/>
      <c r="ES315" s="114"/>
      <c r="ET315" s="114"/>
      <c r="EU315" s="114"/>
      <c r="EV315" s="114"/>
      <c r="EW315" s="114"/>
      <c r="EX315" s="114"/>
      <c r="EY315" s="114"/>
      <c r="EZ315" s="114"/>
      <c r="FA315" s="114"/>
      <c r="FB315" s="114"/>
      <c r="FC315" s="114"/>
      <c r="FD315" s="114"/>
      <c r="FE315" s="114"/>
      <c r="FF315" s="114"/>
      <c r="FG315" s="114"/>
      <c r="FH315" s="114"/>
      <c r="FI315" s="114"/>
      <c r="FJ315" s="114"/>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114"/>
      <c r="JR315" s="114"/>
      <c r="JS315" s="114"/>
      <c r="JT315" s="114"/>
      <c r="JU315" s="114"/>
      <c r="JV315" s="114"/>
      <c r="JW315" s="114"/>
      <c r="JX315" s="114"/>
      <c r="JY315" s="114"/>
      <c r="JZ315" s="114"/>
      <c r="KA315" s="114"/>
      <c r="KB315" s="114"/>
      <c r="KC315" s="114"/>
      <c r="KD315" s="114"/>
      <c r="KE315" s="114"/>
      <c r="KF315" s="114"/>
      <c r="KG315" s="114"/>
      <c r="KH315" s="114"/>
      <c r="KI315" s="114"/>
      <c r="KJ315" s="114"/>
      <c r="KK315" s="114"/>
      <c r="KL315" s="114"/>
      <c r="KM315" s="114"/>
      <c r="KN315" s="114"/>
      <c r="KO315" s="114"/>
      <c r="KP315" s="114"/>
      <c r="KQ315" s="114"/>
      <c r="KR315" s="114"/>
      <c r="KS315" s="114"/>
      <c r="KT315" s="114"/>
      <c r="KU315" s="114"/>
      <c r="KV315" s="114"/>
      <c r="KW315" s="114"/>
      <c r="KX315" s="114"/>
      <c r="KY315" s="114"/>
      <c r="KZ315" s="114"/>
      <c r="LA315" s="114"/>
      <c r="LB315" s="114"/>
      <c r="LC315" s="114"/>
      <c r="LD315" s="114"/>
      <c r="LE315" s="114"/>
      <c r="LF315" s="114"/>
      <c r="LG315" s="114"/>
      <c r="LH315" s="114"/>
      <c r="LI315" s="114"/>
      <c r="LJ315" s="114"/>
      <c r="LK315" s="114"/>
      <c r="LL315" s="114"/>
      <c r="LM315" s="114"/>
      <c r="LN315" s="114"/>
      <c r="LO315" s="114"/>
      <c r="LP315" s="114"/>
      <c r="LQ315" s="114"/>
      <c r="LR315" s="114"/>
      <c r="LS315" s="114"/>
      <c r="LT315" s="114"/>
      <c r="LU315" s="114"/>
      <c r="LV315" s="114"/>
      <c r="LW315" s="114"/>
      <c r="LX315" s="114"/>
      <c r="LY315" s="114"/>
      <c r="LZ315" s="114"/>
      <c r="MA315" s="114"/>
      <c r="MB315" s="114"/>
      <c r="MC315" s="114"/>
      <c r="MD315" s="114"/>
      <c r="ME315" s="114"/>
      <c r="MF315" s="114"/>
      <c r="MG315" s="114"/>
      <c r="MH315" s="114"/>
      <c r="MI315" s="114"/>
      <c r="MJ315" s="114"/>
      <c r="MK315" s="114"/>
      <c r="ML315" s="114"/>
      <c r="MM315" s="114"/>
      <c r="MN315" s="114"/>
      <c r="MO315" s="114"/>
      <c r="MP315" s="114"/>
      <c r="MQ315" s="114"/>
      <c r="MR315" s="114"/>
      <c r="MS315" s="114"/>
      <c r="MT315" s="114"/>
      <c r="MU315" s="114"/>
      <c r="MV315" s="114"/>
      <c r="MW315" s="114"/>
      <c r="MX315" s="114"/>
      <c r="MY315" s="114"/>
      <c r="MZ315" s="114"/>
      <c r="NA315" s="114"/>
      <c r="NB315" s="114"/>
      <c r="NC315" s="114"/>
      <c r="ND315" s="114"/>
      <c r="NE315" s="114"/>
      <c r="NF315" s="114"/>
      <c r="NG315" s="114"/>
      <c r="NH315" s="114"/>
      <c r="NI315" s="114"/>
      <c r="NJ315" s="114"/>
      <c r="NK315" s="114"/>
      <c r="NL315" s="114"/>
      <c r="NM315" s="114"/>
      <c r="NN315" s="114"/>
      <c r="NO315" s="114"/>
      <c r="NP315" s="114"/>
      <c r="NQ315" s="114"/>
      <c r="NR315" s="114"/>
      <c r="NS315" s="114"/>
      <c r="NT315" s="114"/>
      <c r="NU315" s="114"/>
      <c r="NV315" s="114"/>
      <c r="NW315" s="114"/>
      <c r="NX315" s="114"/>
      <c r="NY315" s="114"/>
      <c r="NZ315" s="114"/>
      <c r="OA315" s="114"/>
      <c r="OB315" s="114"/>
      <c r="OC315" s="114"/>
      <c r="OD315" s="114"/>
      <c r="OE315" s="114"/>
      <c r="OF315" s="114"/>
      <c r="OG315" s="114"/>
      <c r="OH315" s="114"/>
      <c r="OI315" s="114"/>
      <c r="OJ315" s="114"/>
      <c r="OK315" s="114"/>
      <c r="OL315" s="114"/>
      <c r="OM315" s="114"/>
      <c r="ON315" s="114"/>
      <c r="OO315" s="114"/>
      <c r="OP315" s="114"/>
      <c r="OQ315" s="114"/>
      <c r="OR315" s="114"/>
      <c r="OS315" s="114"/>
      <c r="OT315" s="114"/>
      <c r="OU315" s="114"/>
      <c r="OV315" s="114"/>
      <c r="OW315" s="114"/>
      <c r="OX315" s="114"/>
      <c r="OY315" s="114"/>
      <c r="OZ315" s="114"/>
      <c r="PA315" s="114"/>
      <c r="PB315" s="114"/>
      <c r="PC315" s="114"/>
      <c r="PD315" s="114"/>
      <c r="PE315" s="114"/>
      <c r="PF315" s="114"/>
      <c r="PG315" s="114"/>
      <c r="PH315" s="114"/>
      <c r="PI315" s="114"/>
      <c r="PJ315" s="114"/>
      <c r="PK315" s="114"/>
      <c r="PL315" s="114"/>
      <c r="PM315" s="114"/>
      <c r="PN315" s="114"/>
      <c r="PO315" s="114"/>
      <c r="PP315" s="114"/>
      <c r="PQ315" s="114"/>
      <c r="PR315" s="114"/>
      <c r="PS315" s="114"/>
      <c r="PT315" s="114"/>
      <c r="PU315" s="114"/>
      <c r="PV315" s="114"/>
      <c r="PW315" s="114"/>
      <c r="PX315" s="114"/>
      <c r="PY315" s="114"/>
      <c r="PZ315" s="114"/>
      <c r="QA315" s="114"/>
      <c r="QB315" s="114"/>
      <c r="QC315" s="114"/>
      <c r="QD315" s="114"/>
      <c r="QE315" s="114"/>
      <c r="QF315" s="114"/>
      <c r="QG315" s="114"/>
      <c r="QH315" s="114"/>
      <c r="QI315" s="114"/>
      <c r="QJ315" s="114"/>
      <c r="QK315" s="114"/>
      <c r="QL315" s="114"/>
      <c r="QM315" s="114"/>
      <c r="QN315" s="114"/>
      <c r="QO315" s="114"/>
      <c r="QP315" s="114"/>
      <c r="QQ315" s="114"/>
      <c r="QR315" s="114"/>
      <c r="QS315" s="114"/>
      <c r="QT315" s="114"/>
      <c r="QU315" s="114"/>
      <c r="QV315" s="114"/>
      <c r="QW315" s="114"/>
      <c r="QX315" s="114"/>
      <c r="QY315" s="114"/>
      <c r="QZ315" s="114"/>
      <c r="RA315" s="114"/>
      <c r="RB315" s="114"/>
      <c r="RC315" s="114"/>
      <c r="RD315" s="114"/>
      <c r="RE315" s="114"/>
      <c r="RF315" s="114"/>
      <c r="RG315" s="114"/>
      <c r="RH315" s="114"/>
      <c r="RI315" s="114"/>
      <c r="RJ315" s="114"/>
      <c r="RK315" s="114"/>
      <c r="RL315" s="114"/>
      <c r="RM315" s="114"/>
      <c r="RN315" s="114"/>
      <c r="RO315" s="114"/>
      <c r="RP315" s="114"/>
      <c r="RQ315" s="114"/>
      <c r="RR315" s="114"/>
      <c r="RS315" s="114"/>
      <c r="RT315" s="114"/>
      <c r="RU315" s="114"/>
      <c r="RV315" s="114"/>
      <c r="RW315" s="114"/>
      <c r="RX315" s="114"/>
      <c r="RY315" s="114"/>
      <c r="RZ315" s="114"/>
      <c r="SA315" s="114"/>
      <c r="SB315" s="114"/>
      <c r="SC315" s="114"/>
      <c r="SD315" s="114"/>
      <c r="SE315" s="114"/>
      <c r="SF315" s="114"/>
      <c r="SG315" s="114"/>
      <c r="SH315" s="114"/>
      <c r="SI315" s="114"/>
      <c r="SJ315" s="114"/>
      <c r="SK315" s="114"/>
      <c r="SL315" s="114"/>
      <c r="SM315" s="114"/>
      <c r="SN315" s="114"/>
      <c r="SO315" s="114"/>
      <c r="SP315" s="114"/>
      <c r="SQ315" s="114"/>
      <c r="SR315" s="114"/>
      <c r="SS315" s="114"/>
      <c r="ST315" s="114"/>
      <c r="SU315" s="114"/>
      <c r="SV315" s="114"/>
      <c r="SW315" s="114"/>
      <c r="SX315" s="114"/>
      <c r="SY315" s="114"/>
      <c r="SZ315" s="114"/>
      <c r="TA315" s="114"/>
      <c r="TB315" s="114"/>
      <c r="TC315" s="114"/>
      <c r="TD315" s="114"/>
      <c r="TE315" s="114"/>
      <c r="TF315" s="114"/>
      <c r="TG315" s="114"/>
      <c r="TH315" s="114"/>
      <c r="TI315" s="114"/>
      <c r="TJ315" s="114"/>
      <c r="TK315" s="114"/>
      <c r="TL315" s="114"/>
      <c r="TM315" s="114"/>
      <c r="TN315" s="114"/>
      <c r="TO315" s="114"/>
      <c r="TP315" s="114"/>
      <c r="TQ315" s="114"/>
      <c r="TR315" s="114"/>
      <c r="TS315" s="114"/>
      <c r="TT315" s="114"/>
      <c r="TU315" s="114"/>
      <c r="TV315" s="114"/>
      <c r="TW315" s="114"/>
      <c r="TX315" s="114"/>
      <c r="TY315" s="114"/>
      <c r="TZ315" s="114"/>
      <c r="UA315" s="114"/>
      <c r="UB315" s="114"/>
      <c r="UC315" s="114"/>
      <c r="UD315" s="114"/>
      <c r="UE315" s="114"/>
      <c r="UF315" s="114"/>
      <c r="UG315" s="114"/>
      <c r="UH315" s="114"/>
      <c r="UI315" s="114"/>
      <c r="UJ315" s="114"/>
      <c r="UK315" s="114"/>
      <c r="UL315" s="114"/>
      <c r="UM315" s="114"/>
      <c r="UN315" s="114"/>
      <c r="UO315" s="114"/>
      <c r="UP315" s="114"/>
      <c r="UQ315" s="114"/>
      <c r="UR315" s="114"/>
      <c r="US315" s="114"/>
      <c r="UT315" s="114"/>
      <c r="UU315" s="114"/>
      <c r="UV315" s="114"/>
      <c r="UW315" s="114"/>
      <c r="UX315" s="114"/>
      <c r="UY315" s="114"/>
      <c r="UZ315" s="114"/>
      <c r="VA315" s="114"/>
      <c r="VB315" s="114"/>
      <c r="VC315" s="114"/>
      <c r="VD315" s="114"/>
      <c r="VE315" s="114"/>
      <c r="VF315" s="114"/>
      <c r="VG315" s="114"/>
      <c r="VH315" s="114"/>
      <c r="VI315" s="114"/>
      <c r="VJ315" s="114"/>
      <c r="VK315" s="114"/>
      <c r="VL315" s="114"/>
      <c r="VM315" s="114"/>
      <c r="VN315" s="114"/>
      <c r="VO315" s="114"/>
      <c r="VP315" s="114"/>
      <c r="VQ315" s="114"/>
      <c r="VR315" s="114"/>
      <c r="VS315" s="114"/>
      <c r="VT315" s="114"/>
      <c r="VU315" s="114"/>
      <c r="VV315" s="114"/>
      <c r="VW315" s="114"/>
      <c r="VX315" s="114"/>
      <c r="VY315" s="114"/>
      <c r="VZ315" s="114"/>
      <c r="WA315" s="114"/>
      <c r="WB315" s="114"/>
      <c r="WC315" s="114"/>
      <c r="WD315" s="114"/>
      <c r="WE315" s="114"/>
      <c r="WF315" s="114"/>
      <c r="WG315" s="114"/>
      <c r="WH315" s="114"/>
      <c r="WI315" s="114"/>
      <c r="WJ315" s="114"/>
      <c r="WK315" s="114"/>
      <c r="WL315" s="114"/>
      <c r="WM315" s="114"/>
      <c r="WN315" s="114"/>
      <c r="WO315" s="114"/>
      <c r="WP315" s="114"/>
      <c r="WQ315" s="114"/>
      <c r="WR315" s="114"/>
      <c r="WS315" s="114"/>
      <c r="WT315" s="114"/>
      <c r="WU315" s="114"/>
      <c r="WV315" s="114"/>
      <c r="WW315" s="114"/>
      <c r="WX315" s="114"/>
      <c r="WY315" s="114"/>
      <c r="WZ315" s="114"/>
      <c r="XA315" s="114"/>
      <c r="XB315" s="114"/>
      <c r="XC315" s="114"/>
      <c r="XD315" s="114"/>
      <c r="XE315" s="114"/>
      <c r="XF315" s="114"/>
      <c r="XG315" s="114"/>
      <c r="XH315" s="114"/>
      <c r="XI315" s="114"/>
      <c r="XJ315" s="114"/>
      <c r="XK315" s="114"/>
      <c r="XL315" s="114"/>
      <c r="XM315" s="114"/>
      <c r="XN315" s="114"/>
      <c r="XO315" s="114"/>
      <c r="XP315" s="114"/>
      <c r="XQ315" s="114"/>
      <c r="XR315" s="114"/>
      <c r="XS315" s="114"/>
      <c r="XT315" s="114"/>
      <c r="XU315" s="114"/>
      <c r="XV315" s="114"/>
      <c r="XW315" s="114"/>
      <c r="XX315" s="114"/>
      <c r="XY315" s="114"/>
      <c r="XZ315" s="114"/>
      <c r="YA315" s="114"/>
      <c r="YB315" s="114"/>
      <c r="YC315" s="114"/>
      <c r="YD315" s="114"/>
      <c r="YE315" s="114"/>
      <c r="YF315" s="114"/>
      <c r="YG315" s="114"/>
      <c r="YH315" s="114"/>
      <c r="YI315" s="114"/>
      <c r="YJ315" s="114"/>
      <c r="YK315" s="114"/>
      <c r="YL315" s="114"/>
      <c r="YM315" s="114"/>
      <c r="YN315" s="114"/>
      <c r="YO315" s="114"/>
      <c r="YP315" s="114"/>
      <c r="YQ315" s="114"/>
      <c r="YR315" s="114"/>
      <c r="YS315" s="114"/>
      <c r="YT315" s="114"/>
      <c r="YU315" s="114"/>
      <c r="YV315" s="114"/>
      <c r="YW315" s="114"/>
      <c r="YX315" s="114"/>
      <c r="YY315" s="114"/>
      <c r="YZ315" s="114"/>
      <c r="ZA315" s="114"/>
      <c r="ZB315" s="114"/>
      <c r="ZC315" s="114"/>
      <c r="ZD315" s="114"/>
      <c r="ZE315" s="114"/>
      <c r="ZF315" s="114"/>
      <c r="ZG315" s="114"/>
      <c r="ZH315" s="114"/>
      <c r="ZI315" s="114"/>
      <c r="ZJ315" s="114"/>
      <c r="ZK315" s="114"/>
      <c r="ZL315" s="114"/>
      <c r="ZM315" s="114"/>
      <c r="ZN315" s="114"/>
      <c r="ZO315" s="114"/>
      <c r="ZP315" s="114"/>
      <c r="ZQ315" s="114"/>
      <c r="ZR315" s="114"/>
      <c r="ZS315" s="114"/>
      <c r="ZT315" s="114"/>
      <c r="ZU315" s="114"/>
      <c r="ZV315" s="114"/>
      <c r="ZW315" s="114"/>
      <c r="ZX315" s="114"/>
      <c r="ZY315" s="114"/>
      <c r="ZZ315" s="114"/>
      <c r="AAA315" s="114"/>
      <c r="AAB315" s="114"/>
      <c r="AAC315" s="114"/>
      <c r="AAD315" s="114"/>
      <c r="AAE315" s="114"/>
      <c r="AAF315" s="114"/>
      <c r="AAG315" s="114"/>
      <c r="AAH315" s="114"/>
      <c r="AAI315" s="114"/>
      <c r="AAJ315" s="114"/>
      <c r="AAK315" s="114"/>
      <c r="AAL315" s="114"/>
      <c r="AAM315" s="114"/>
      <c r="AAN315" s="114"/>
      <c r="AAO315" s="114"/>
      <c r="AAP315" s="114"/>
      <c r="AAQ315" s="114"/>
      <c r="AAR315" s="114"/>
      <c r="AAS315" s="114"/>
      <c r="AAT315" s="114"/>
      <c r="AAU315" s="114"/>
      <c r="AAV315" s="114"/>
      <c r="AAW315" s="114"/>
      <c r="AAX315" s="114"/>
      <c r="AAY315" s="114"/>
      <c r="AAZ315" s="114"/>
      <c r="ABA315" s="114"/>
      <c r="ABB315" s="114"/>
      <c r="ABC315" s="114"/>
      <c r="ABD315" s="114"/>
      <c r="ABE315" s="114"/>
      <c r="ABF315" s="114"/>
      <c r="ABG315" s="114"/>
      <c r="ABH315" s="114"/>
      <c r="ABI315" s="114"/>
      <c r="ABJ315" s="114"/>
      <c r="ABK315" s="114"/>
      <c r="ABL315" s="114"/>
      <c r="ABM315" s="114"/>
      <c r="ABN315" s="114"/>
      <c r="ABO315" s="114"/>
      <c r="ABP315" s="114"/>
      <c r="ABQ315" s="114"/>
      <c r="ABR315" s="114"/>
      <c r="ABS315" s="114"/>
      <c r="ABT315" s="114"/>
      <c r="ABU315" s="114"/>
      <c r="ABV315" s="114"/>
      <c r="ABW315" s="114"/>
      <c r="ABX315" s="114"/>
      <c r="ABY315" s="114"/>
      <c r="ABZ315" s="114"/>
      <c r="ACA315" s="114"/>
      <c r="ACB315" s="114"/>
      <c r="ACC315" s="114"/>
      <c r="ACD315" s="114"/>
      <c r="ACE315" s="114"/>
      <c r="ACF315" s="114"/>
      <c r="ACG315" s="114"/>
      <c r="ACH315" s="114"/>
      <c r="ACI315" s="114"/>
      <c r="ACJ315" s="114"/>
      <c r="ACK315" s="114"/>
      <c r="ACL315" s="114"/>
      <c r="ACM315" s="114"/>
      <c r="ACN315" s="114"/>
      <c r="ACO315" s="114"/>
      <c r="ACP315" s="114"/>
      <c r="ACQ315" s="114"/>
      <c r="ACR315" s="114"/>
      <c r="ACS315" s="114"/>
      <c r="ACT315" s="114"/>
      <c r="ACU315" s="114"/>
      <c r="ACV315" s="114"/>
      <c r="ACW315" s="114"/>
      <c r="ACX315" s="114"/>
      <c r="ACY315" s="114"/>
      <c r="ACZ315" s="114"/>
      <c r="ADA315" s="114"/>
      <c r="ADB315" s="114"/>
      <c r="ADC315" s="114"/>
      <c r="ADD315" s="114"/>
      <c r="ADE315" s="114"/>
      <c r="ADF315" s="114"/>
      <c r="ADG315" s="114"/>
      <c r="ADH315" s="114"/>
      <c r="ADI315" s="114"/>
      <c r="ADJ315" s="114"/>
      <c r="ADK315" s="114"/>
      <c r="ADL315" s="114"/>
      <c r="ADM315" s="114"/>
      <c r="ADN315" s="114"/>
      <c r="ADO315" s="114"/>
      <c r="ADP315" s="114"/>
      <c r="ADQ315" s="114"/>
      <c r="ADR315" s="114"/>
      <c r="ADS315" s="114"/>
      <c r="ADT315" s="114"/>
      <c r="ADU315" s="114"/>
      <c r="ADV315" s="114"/>
      <c r="ADW315" s="114"/>
      <c r="ADX315" s="114"/>
      <c r="ADY315" s="114"/>
      <c r="ADZ315" s="114"/>
      <c r="AEA315" s="114"/>
      <c r="AEB315" s="114"/>
      <c r="AEC315" s="114"/>
      <c r="AED315" s="114"/>
      <c r="AEE315" s="114"/>
      <c r="AEF315" s="114"/>
      <c r="AEG315" s="114"/>
      <c r="AEH315" s="114"/>
      <c r="AEI315" s="114"/>
      <c r="AEJ315" s="114"/>
      <c r="AEK315" s="114"/>
      <c r="AEL315" s="114"/>
      <c r="AEM315" s="114"/>
      <c r="AEN315" s="114"/>
      <c r="AEO315" s="114"/>
      <c r="AEP315" s="114"/>
      <c r="AEQ315" s="114"/>
      <c r="AER315" s="114"/>
      <c r="AES315" s="114"/>
      <c r="AET315" s="114"/>
      <c r="AEU315" s="114"/>
      <c r="AEV315" s="114"/>
      <c r="AEW315" s="114"/>
      <c r="AEX315" s="114"/>
      <c r="AEY315" s="114"/>
      <c r="AEZ315" s="114"/>
      <c r="AFA315" s="114"/>
      <c r="AFB315" s="114"/>
      <c r="AFC315" s="114"/>
      <c r="AFD315" s="114"/>
      <c r="AFE315" s="114"/>
      <c r="AFF315" s="114"/>
      <c r="AFG315" s="114"/>
      <c r="AFH315" s="114"/>
      <c r="AFI315" s="114"/>
      <c r="AFJ315" s="114"/>
      <c r="AFK315" s="114"/>
      <c r="AFL315" s="114"/>
      <c r="AFM315" s="114"/>
      <c r="AFN315" s="114"/>
      <c r="AFO315" s="114"/>
      <c r="AFP315" s="114"/>
      <c r="AFQ315" s="114"/>
      <c r="AFR315" s="114"/>
      <c r="AFS315" s="114"/>
      <c r="AFT315" s="114"/>
      <c r="AFU315" s="114"/>
      <c r="AFV315" s="114"/>
      <c r="AFW315" s="114"/>
      <c r="AFX315" s="114"/>
      <c r="AFY315" s="114"/>
      <c r="AFZ315" s="114"/>
      <c r="AGA315" s="114"/>
      <c r="AGB315" s="114"/>
      <c r="AGC315" s="114"/>
      <c r="AGD315" s="114"/>
      <c r="AGE315" s="114"/>
      <c r="AGF315" s="114"/>
      <c r="AGG315" s="114"/>
      <c r="AGH315" s="114"/>
      <c r="AGI315" s="114"/>
      <c r="AGJ315" s="114"/>
      <c r="AGK315" s="114"/>
      <c r="AGL315" s="114"/>
      <c r="AGM315" s="114"/>
      <c r="AGN315" s="114"/>
      <c r="AGO315" s="114"/>
      <c r="AGP315" s="114"/>
      <c r="AGQ315" s="114"/>
      <c r="AGR315" s="114"/>
      <c r="AGS315" s="114"/>
      <c r="AGT315" s="114"/>
      <c r="AGU315" s="114"/>
      <c r="AGV315" s="114"/>
      <c r="AGW315" s="114"/>
      <c r="AGX315" s="114"/>
      <c r="AGY315" s="114"/>
      <c r="AGZ315" s="114"/>
      <c r="AHA315" s="114"/>
      <c r="AHB315" s="114"/>
      <c r="AHC315" s="114"/>
      <c r="AHD315" s="114"/>
      <c r="AHE315" s="114"/>
      <c r="AHF315" s="114"/>
      <c r="AHG315" s="114"/>
      <c r="AHH315" s="114"/>
      <c r="AHI315" s="114"/>
      <c r="AHJ315" s="114"/>
      <c r="AHK315" s="114"/>
      <c r="AHL315" s="114"/>
      <c r="AHM315" s="114"/>
      <c r="AHN315" s="114"/>
      <c r="AHO315" s="114"/>
      <c r="AHP315" s="114"/>
      <c r="AHQ315" s="114"/>
      <c r="AHR315" s="114"/>
      <c r="AHS315" s="114"/>
      <c r="AHT315" s="114"/>
      <c r="AHU315" s="114"/>
      <c r="AHV315" s="114"/>
      <c r="AHW315" s="114"/>
      <c r="AHX315" s="114"/>
      <c r="AHY315" s="114"/>
      <c r="AHZ315" s="114"/>
      <c r="AIA315" s="114"/>
      <c r="AIB315" s="114"/>
      <c r="AIC315" s="114"/>
      <c r="AID315" s="114"/>
      <c r="AIE315" s="114"/>
      <c r="AIF315" s="114"/>
      <c r="AIG315" s="114"/>
      <c r="AIH315" s="114"/>
      <c r="AII315" s="114"/>
      <c r="AIJ315" s="114"/>
      <c r="AIK315" s="114"/>
      <c r="AIL315" s="114"/>
      <c r="AIM315" s="114"/>
      <c r="AIN315" s="114"/>
      <c r="AIO315" s="114"/>
      <c r="AIP315" s="114"/>
      <c r="AIQ315" s="114"/>
      <c r="AIR315" s="114"/>
      <c r="AIS315" s="114"/>
      <c r="AIT315" s="114"/>
      <c r="AIU315" s="114"/>
      <c r="AIV315" s="114"/>
      <c r="AIW315" s="114"/>
      <c r="AIX315" s="114"/>
      <c r="AIY315" s="114"/>
      <c r="AIZ315" s="114"/>
      <c r="AJA315" s="114"/>
      <c r="AJB315" s="114"/>
      <c r="AJC315" s="114"/>
      <c r="AJD315" s="114"/>
      <c r="AJE315" s="114"/>
      <c r="AJF315" s="114"/>
      <c r="AJG315" s="114"/>
      <c r="AJH315" s="114"/>
      <c r="AJI315" s="114"/>
      <c r="AJJ315" s="114"/>
      <c r="AJK315" s="114"/>
      <c r="AJL315" s="114"/>
      <c r="AJM315" s="114"/>
      <c r="AJN315" s="114"/>
      <c r="AJO315" s="114"/>
      <c r="AJP315" s="114"/>
      <c r="AJQ315" s="114"/>
      <c r="AJR315" s="114"/>
      <c r="AJS315" s="114"/>
      <c r="AJT315" s="114"/>
      <c r="AJU315" s="114"/>
      <c r="AJV315" s="114"/>
      <c r="AJW315" s="114"/>
      <c r="AJX315" s="114"/>
      <c r="AJY315" s="114"/>
      <c r="AJZ315" s="114"/>
      <c r="AKA315" s="114"/>
      <c r="AKB315" s="114"/>
      <c r="AKC315" s="114"/>
      <c r="AKD315" s="114"/>
      <c r="AKE315" s="114"/>
      <c r="AKF315" s="114"/>
      <c r="AKG315" s="114"/>
      <c r="AKH315" s="114"/>
      <c r="AKI315" s="114"/>
      <c r="AKJ315" s="114"/>
      <c r="AKK315" s="114"/>
      <c r="AKL315" s="114"/>
      <c r="AKM315" s="114"/>
      <c r="AKN315" s="114"/>
      <c r="AKO315" s="114"/>
      <c r="AKP315" s="114"/>
      <c r="AKQ315" s="114"/>
      <c r="AKR315" s="114"/>
      <c r="AKS315" s="114"/>
      <c r="AKT315" s="114"/>
      <c r="AKU315" s="114"/>
      <c r="AKV315" s="114"/>
      <c r="AKW315" s="114"/>
      <c r="AKX315" s="114"/>
      <c r="AKY315" s="114"/>
      <c r="AKZ315" s="114"/>
      <c r="ALA315" s="114"/>
      <c r="ALB315" s="114"/>
      <c r="ALC315" s="114"/>
      <c r="ALD315" s="114"/>
      <c r="ALE315" s="114"/>
      <c r="ALF315" s="114"/>
      <c r="ALG315" s="114"/>
      <c r="ALH315" s="114"/>
      <c r="ALI315" s="114"/>
      <c r="ALJ315" s="114"/>
      <c r="ALK315" s="114"/>
      <c r="ALL315" s="114"/>
      <c r="ALM315" s="114"/>
      <c r="ALN315" s="114"/>
      <c r="ALO315" s="114"/>
      <c r="ALP315" s="114"/>
      <c r="ALQ315" s="114"/>
      <c r="ALR315" s="114"/>
      <c r="ALS315" s="114"/>
      <c r="ALT315" s="114"/>
      <c r="ALU315" s="114"/>
      <c r="ALV315" s="114"/>
      <c r="ALW315" s="114"/>
      <c r="ALX315" s="114"/>
      <c r="ALY315" s="114"/>
      <c r="ALZ315" s="114"/>
      <c r="AMA315" s="114"/>
      <c r="AMB315" s="114"/>
      <c r="AMC315" s="114"/>
      <c r="AMD315" s="114"/>
      <c r="AME315" s="114"/>
      <c r="AMF315" s="114"/>
      <c r="AMG315" s="114"/>
      <c r="AMH315" s="114"/>
      <c r="AMI315" s="114"/>
      <c r="AMJ315" s="114"/>
    </row>
    <row r="316" spans="1:1024" s="115" customFormat="1" ht="25.5" customHeight="1">
      <c r="A316" s="191"/>
      <c r="B316" s="191"/>
      <c r="C316" s="103" t="s">
        <v>33</v>
      </c>
      <c r="D316" s="105">
        <f t="shared" si="21"/>
        <v>2844469.3</v>
      </c>
      <c r="E316" s="105">
        <f t="shared" si="23"/>
        <v>49250.200000000004</v>
      </c>
      <c r="F316" s="105">
        <f t="shared" si="23"/>
        <v>2046131.4999999998</v>
      </c>
      <c r="G316" s="105">
        <f t="shared" si="23"/>
        <v>659587.6</v>
      </c>
      <c r="H316" s="105">
        <f t="shared" si="23"/>
        <v>89500</v>
      </c>
      <c r="I316" s="141"/>
      <c r="J316" s="141"/>
      <c r="K316" s="141"/>
      <c r="L316" s="141"/>
      <c r="M316" s="141"/>
      <c r="N316" s="41"/>
      <c r="O316" s="41"/>
      <c r="P316" s="114"/>
      <c r="Q316" s="114"/>
      <c r="R316" s="114"/>
      <c r="S316" s="114"/>
      <c r="T316" s="114"/>
      <c r="U316" s="114"/>
      <c r="V316" s="114"/>
      <c r="W316" s="114"/>
      <c r="X316" s="114"/>
      <c r="Y316" s="114"/>
      <c r="Z316" s="114"/>
      <c r="AA316" s="114"/>
      <c r="AB316" s="114"/>
      <c r="AC316" s="114"/>
      <c r="AD316" s="114"/>
      <c r="AE316" s="114"/>
      <c r="AF316" s="114"/>
      <c r="AG316" s="114"/>
      <c r="AH316" s="114"/>
      <c r="AI316" s="114"/>
      <c r="AJ316" s="114"/>
      <c r="AK316" s="114"/>
      <c r="AL316" s="114"/>
      <c r="AM316" s="114"/>
      <c r="AN316" s="114"/>
      <c r="AO316" s="114"/>
      <c r="AP316" s="114"/>
      <c r="AQ316" s="114"/>
      <c r="AR316" s="114"/>
      <c r="AS316" s="114"/>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114"/>
      <c r="BY316" s="114"/>
      <c r="BZ316" s="114"/>
      <c r="CA316" s="114"/>
      <c r="CB316" s="114"/>
      <c r="CC316" s="114"/>
      <c r="CD316" s="114"/>
      <c r="CE316" s="114"/>
      <c r="CF316" s="114"/>
      <c r="CG316" s="114"/>
      <c r="CH316" s="114"/>
      <c r="CI316" s="114"/>
      <c r="CJ316" s="114"/>
      <c r="CK316" s="114"/>
      <c r="CL316" s="114"/>
      <c r="CM316" s="114"/>
      <c r="CN316" s="114"/>
      <c r="CO316" s="114"/>
      <c r="CP316" s="114"/>
      <c r="CQ316" s="114"/>
      <c r="CR316" s="114"/>
      <c r="CS316" s="114"/>
      <c r="CT316" s="114"/>
      <c r="CU316" s="114"/>
      <c r="CV316" s="114"/>
      <c r="CW316" s="114"/>
      <c r="CX316" s="114"/>
      <c r="CY316" s="114"/>
      <c r="CZ316" s="114"/>
      <c r="DA316" s="114"/>
      <c r="DB316" s="114"/>
      <c r="DC316" s="114"/>
      <c r="DD316" s="114"/>
      <c r="DE316" s="114"/>
      <c r="DF316" s="114"/>
      <c r="DG316" s="114"/>
      <c r="DH316" s="114"/>
      <c r="DI316" s="114"/>
      <c r="DJ316" s="114"/>
      <c r="DK316" s="114"/>
      <c r="DL316" s="114"/>
      <c r="DM316" s="114"/>
      <c r="DN316" s="114"/>
      <c r="DO316" s="114"/>
      <c r="DP316" s="114"/>
      <c r="DQ316" s="114"/>
      <c r="DR316" s="114"/>
      <c r="DS316" s="114"/>
      <c r="DT316" s="114"/>
      <c r="DU316" s="114"/>
      <c r="DV316" s="114"/>
      <c r="DW316" s="114"/>
      <c r="DX316" s="114"/>
      <c r="DY316" s="114"/>
      <c r="DZ316" s="114"/>
      <c r="EA316" s="114"/>
      <c r="EB316" s="114"/>
      <c r="EC316" s="114"/>
      <c r="ED316" s="114"/>
      <c r="EE316" s="114"/>
      <c r="EF316" s="114"/>
      <c r="EG316" s="114"/>
      <c r="EH316" s="114"/>
      <c r="EI316" s="114"/>
      <c r="EJ316" s="114"/>
      <c r="EK316" s="114"/>
      <c r="EL316" s="114"/>
      <c r="EM316" s="114"/>
      <c r="EN316" s="114"/>
      <c r="EO316" s="114"/>
      <c r="EP316" s="114"/>
      <c r="EQ316" s="114"/>
      <c r="ER316" s="114"/>
      <c r="ES316" s="114"/>
      <c r="ET316" s="114"/>
      <c r="EU316" s="114"/>
      <c r="EV316" s="114"/>
      <c r="EW316" s="114"/>
      <c r="EX316" s="114"/>
      <c r="EY316" s="114"/>
      <c r="EZ316" s="114"/>
      <c r="FA316" s="114"/>
      <c r="FB316" s="114"/>
      <c r="FC316" s="114"/>
      <c r="FD316" s="114"/>
      <c r="FE316" s="114"/>
      <c r="FF316" s="114"/>
      <c r="FG316" s="114"/>
      <c r="FH316" s="114"/>
      <c r="FI316" s="114"/>
      <c r="FJ316" s="114"/>
      <c r="FK316" s="114"/>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114"/>
      <c r="JR316" s="114"/>
      <c r="JS316" s="114"/>
      <c r="JT316" s="114"/>
      <c r="JU316" s="114"/>
      <c r="JV316" s="114"/>
      <c r="JW316" s="114"/>
      <c r="JX316" s="114"/>
      <c r="JY316" s="114"/>
      <c r="JZ316" s="114"/>
      <c r="KA316" s="114"/>
      <c r="KB316" s="114"/>
      <c r="KC316" s="114"/>
      <c r="KD316" s="114"/>
      <c r="KE316" s="114"/>
      <c r="KF316" s="114"/>
      <c r="KG316" s="114"/>
      <c r="KH316" s="114"/>
      <c r="KI316" s="114"/>
      <c r="KJ316" s="114"/>
      <c r="KK316" s="114"/>
      <c r="KL316" s="114"/>
      <c r="KM316" s="114"/>
      <c r="KN316" s="114"/>
      <c r="KO316" s="114"/>
      <c r="KP316" s="114"/>
      <c r="KQ316" s="114"/>
      <c r="KR316" s="114"/>
      <c r="KS316" s="114"/>
      <c r="KT316" s="114"/>
      <c r="KU316" s="114"/>
      <c r="KV316" s="114"/>
      <c r="KW316" s="114"/>
      <c r="KX316" s="114"/>
      <c r="KY316" s="114"/>
      <c r="KZ316" s="114"/>
      <c r="LA316" s="114"/>
      <c r="LB316" s="114"/>
      <c r="LC316" s="114"/>
      <c r="LD316" s="114"/>
      <c r="LE316" s="114"/>
      <c r="LF316" s="114"/>
      <c r="LG316" s="114"/>
      <c r="LH316" s="114"/>
      <c r="LI316" s="114"/>
      <c r="LJ316" s="114"/>
      <c r="LK316" s="114"/>
      <c r="LL316" s="114"/>
      <c r="LM316" s="114"/>
      <c r="LN316" s="114"/>
      <c r="LO316" s="114"/>
      <c r="LP316" s="114"/>
      <c r="LQ316" s="114"/>
      <c r="LR316" s="114"/>
      <c r="LS316" s="114"/>
      <c r="LT316" s="114"/>
      <c r="LU316" s="114"/>
      <c r="LV316" s="114"/>
      <c r="LW316" s="114"/>
      <c r="LX316" s="114"/>
      <c r="LY316" s="114"/>
      <c r="LZ316" s="114"/>
      <c r="MA316" s="114"/>
      <c r="MB316" s="114"/>
      <c r="MC316" s="114"/>
      <c r="MD316" s="114"/>
      <c r="ME316" s="114"/>
      <c r="MF316" s="114"/>
      <c r="MG316" s="114"/>
      <c r="MH316" s="114"/>
      <c r="MI316" s="114"/>
      <c r="MJ316" s="114"/>
      <c r="MK316" s="114"/>
      <c r="ML316" s="114"/>
      <c r="MM316" s="114"/>
      <c r="MN316" s="114"/>
      <c r="MO316" s="114"/>
      <c r="MP316" s="114"/>
      <c r="MQ316" s="114"/>
      <c r="MR316" s="114"/>
      <c r="MS316" s="114"/>
      <c r="MT316" s="114"/>
      <c r="MU316" s="114"/>
      <c r="MV316" s="114"/>
      <c r="MW316" s="114"/>
      <c r="MX316" s="114"/>
      <c r="MY316" s="114"/>
      <c r="MZ316" s="114"/>
      <c r="NA316" s="114"/>
      <c r="NB316" s="114"/>
      <c r="NC316" s="114"/>
      <c r="ND316" s="114"/>
      <c r="NE316" s="114"/>
      <c r="NF316" s="114"/>
      <c r="NG316" s="114"/>
      <c r="NH316" s="114"/>
      <c r="NI316" s="114"/>
      <c r="NJ316" s="114"/>
      <c r="NK316" s="114"/>
      <c r="NL316" s="114"/>
      <c r="NM316" s="114"/>
      <c r="NN316" s="114"/>
      <c r="NO316" s="114"/>
      <c r="NP316" s="114"/>
      <c r="NQ316" s="114"/>
      <c r="NR316" s="114"/>
      <c r="NS316" s="114"/>
      <c r="NT316" s="114"/>
      <c r="NU316" s="114"/>
      <c r="NV316" s="114"/>
      <c r="NW316" s="114"/>
      <c r="NX316" s="114"/>
      <c r="NY316" s="114"/>
      <c r="NZ316" s="114"/>
      <c r="OA316" s="114"/>
      <c r="OB316" s="114"/>
      <c r="OC316" s="114"/>
      <c r="OD316" s="114"/>
      <c r="OE316" s="114"/>
      <c r="OF316" s="114"/>
      <c r="OG316" s="114"/>
      <c r="OH316" s="114"/>
      <c r="OI316" s="114"/>
      <c r="OJ316" s="114"/>
      <c r="OK316" s="114"/>
      <c r="OL316" s="114"/>
      <c r="OM316" s="114"/>
      <c r="ON316" s="114"/>
      <c r="OO316" s="114"/>
      <c r="OP316" s="114"/>
      <c r="OQ316" s="114"/>
      <c r="OR316" s="114"/>
      <c r="OS316" s="114"/>
      <c r="OT316" s="114"/>
      <c r="OU316" s="114"/>
      <c r="OV316" s="114"/>
      <c r="OW316" s="114"/>
      <c r="OX316" s="114"/>
      <c r="OY316" s="114"/>
      <c r="OZ316" s="114"/>
      <c r="PA316" s="114"/>
      <c r="PB316" s="114"/>
      <c r="PC316" s="114"/>
      <c r="PD316" s="114"/>
      <c r="PE316" s="114"/>
      <c r="PF316" s="114"/>
      <c r="PG316" s="114"/>
      <c r="PH316" s="114"/>
      <c r="PI316" s="114"/>
      <c r="PJ316" s="114"/>
      <c r="PK316" s="114"/>
      <c r="PL316" s="114"/>
      <c r="PM316" s="114"/>
      <c r="PN316" s="114"/>
      <c r="PO316" s="114"/>
      <c r="PP316" s="114"/>
      <c r="PQ316" s="114"/>
      <c r="PR316" s="114"/>
      <c r="PS316" s="114"/>
      <c r="PT316" s="114"/>
      <c r="PU316" s="114"/>
      <c r="PV316" s="114"/>
      <c r="PW316" s="114"/>
      <c r="PX316" s="114"/>
      <c r="PY316" s="114"/>
      <c r="PZ316" s="114"/>
      <c r="QA316" s="114"/>
      <c r="QB316" s="114"/>
      <c r="QC316" s="114"/>
      <c r="QD316" s="114"/>
      <c r="QE316" s="114"/>
      <c r="QF316" s="114"/>
      <c r="QG316" s="114"/>
      <c r="QH316" s="114"/>
      <c r="QI316" s="114"/>
      <c r="QJ316" s="114"/>
      <c r="QK316" s="114"/>
      <c r="QL316" s="114"/>
      <c r="QM316" s="114"/>
      <c r="QN316" s="114"/>
      <c r="QO316" s="114"/>
      <c r="QP316" s="114"/>
      <c r="QQ316" s="114"/>
      <c r="QR316" s="114"/>
      <c r="QS316" s="114"/>
      <c r="QT316" s="114"/>
      <c r="QU316" s="114"/>
      <c r="QV316" s="114"/>
      <c r="QW316" s="114"/>
      <c r="QX316" s="114"/>
      <c r="QY316" s="114"/>
      <c r="QZ316" s="114"/>
      <c r="RA316" s="114"/>
      <c r="RB316" s="114"/>
      <c r="RC316" s="114"/>
      <c r="RD316" s="114"/>
      <c r="RE316" s="114"/>
      <c r="RF316" s="114"/>
      <c r="RG316" s="114"/>
      <c r="RH316" s="114"/>
      <c r="RI316" s="114"/>
      <c r="RJ316" s="114"/>
      <c r="RK316" s="114"/>
      <c r="RL316" s="114"/>
      <c r="RM316" s="114"/>
      <c r="RN316" s="114"/>
      <c r="RO316" s="114"/>
      <c r="RP316" s="114"/>
      <c r="RQ316" s="114"/>
      <c r="RR316" s="114"/>
      <c r="RS316" s="114"/>
      <c r="RT316" s="114"/>
      <c r="RU316" s="114"/>
      <c r="RV316" s="114"/>
      <c r="RW316" s="114"/>
      <c r="RX316" s="114"/>
      <c r="RY316" s="114"/>
      <c r="RZ316" s="114"/>
      <c r="SA316" s="114"/>
      <c r="SB316" s="114"/>
      <c r="SC316" s="114"/>
      <c r="SD316" s="114"/>
      <c r="SE316" s="114"/>
      <c r="SF316" s="114"/>
      <c r="SG316" s="114"/>
      <c r="SH316" s="114"/>
      <c r="SI316" s="114"/>
      <c r="SJ316" s="114"/>
      <c r="SK316" s="114"/>
      <c r="SL316" s="114"/>
      <c r="SM316" s="114"/>
      <c r="SN316" s="114"/>
      <c r="SO316" s="114"/>
      <c r="SP316" s="114"/>
      <c r="SQ316" s="114"/>
      <c r="SR316" s="114"/>
      <c r="SS316" s="114"/>
      <c r="ST316" s="114"/>
      <c r="SU316" s="114"/>
      <c r="SV316" s="114"/>
      <c r="SW316" s="114"/>
      <c r="SX316" s="114"/>
      <c r="SY316" s="114"/>
      <c r="SZ316" s="114"/>
      <c r="TA316" s="114"/>
      <c r="TB316" s="114"/>
      <c r="TC316" s="114"/>
      <c r="TD316" s="114"/>
      <c r="TE316" s="114"/>
      <c r="TF316" s="114"/>
      <c r="TG316" s="114"/>
      <c r="TH316" s="114"/>
      <c r="TI316" s="114"/>
      <c r="TJ316" s="114"/>
      <c r="TK316" s="114"/>
      <c r="TL316" s="114"/>
      <c r="TM316" s="114"/>
      <c r="TN316" s="114"/>
      <c r="TO316" s="114"/>
      <c r="TP316" s="114"/>
      <c r="TQ316" s="114"/>
      <c r="TR316" s="114"/>
      <c r="TS316" s="114"/>
      <c r="TT316" s="114"/>
      <c r="TU316" s="114"/>
      <c r="TV316" s="114"/>
      <c r="TW316" s="114"/>
      <c r="TX316" s="114"/>
      <c r="TY316" s="114"/>
      <c r="TZ316" s="114"/>
      <c r="UA316" s="114"/>
      <c r="UB316" s="114"/>
      <c r="UC316" s="114"/>
      <c r="UD316" s="114"/>
      <c r="UE316" s="114"/>
      <c r="UF316" s="114"/>
      <c r="UG316" s="114"/>
      <c r="UH316" s="114"/>
      <c r="UI316" s="114"/>
      <c r="UJ316" s="114"/>
      <c r="UK316" s="114"/>
      <c r="UL316" s="114"/>
      <c r="UM316" s="114"/>
      <c r="UN316" s="114"/>
      <c r="UO316" s="114"/>
      <c r="UP316" s="114"/>
      <c r="UQ316" s="114"/>
      <c r="UR316" s="114"/>
      <c r="US316" s="114"/>
      <c r="UT316" s="114"/>
      <c r="UU316" s="114"/>
      <c r="UV316" s="114"/>
      <c r="UW316" s="114"/>
      <c r="UX316" s="114"/>
      <c r="UY316" s="114"/>
      <c r="UZ316" s="114"/>
      <c r="VA316" s="114"/>
      <c r="VB316" s="114"/>
      <c r="VC316" s="114"/>
      <c r="VD316" s="114"/>
      <c r="VE316" s="114"/>
      <c r="VF316" s="114"/>
      <c r="VG316" s="114"/>
      <c r="VH316" s="114"/>
      <c r="VI316" s="114"/>
      <c r="VJ316" s="114"/>
      <c r="VK316" s="114"/>
      <c r="VL316" s="114"/>
      <c r="VM316" s="114"/>
      <c r="VN316" s="114"/>
      <c r="VO316" s="114"/>
      <c r="VP316" s="114"/>
      <c r="VQ316" s="114"/>
      <c r="VR316" s="114"/>
      <c r="VS316" s="114"/>
      <c r="VT316" s="114"/>
      <c r="VU316" s="114"/>
      <c r="VV316" s="114"/>
      <c r="VW316" s="114"/>
      <c r="VX316" s="114"/>
      <c r="VY316" s="114"/>
      <c r="VZ316" s="114"/>
      <c r="WA316" s="114"/>
      <c r="WB316" s="114"/>
      <c r="WC316" s="114"/>
      <c r="WD316" s="114"/>
      <c r="WE316" s="114"/>
      <c r="WF316" s="114"/>
      <c r="WG316" s="114"/>
      <c r="WH316" s="114"/>
      <c r="WI316" s="114"/>
      <c r="WJ316" s="114"/>
      <c r="WK316" s="114"/>
      <c r="WL316" s="114"/>
      <c r="WM316" s="114"/>
      <c r="WN316" s="114"/>
      <c r="WO316" s="114"/>
      <c r="WP316" s="114"/>
      <c r="WQ316" s="114"/>
      <c r="WR316" s="114"/>
      <c r="WS316" s="114"/>
      <c r="WT316" s="114"/>
      <c r="WU316" s="114"/>
      <c r="WV316" s="114"/>
      <c r="WW316" s="114"/>
      <c r="WX316" s="114"/>
      <c r="WY316" s="114"/>
      <c r="WZ316" s="114"/>
      <c r="XA316" s="114"/>
      <c r="XB316" s="114"/>
      <c r="XC316" s="114"/>
      <c r="XD316" s="114"/>
      <c r="XE316" s="114"/>
      <c r="XF316" s="114"/>
      <c r="XG316" s="114"/>
      <c r="XH316" s="114"/>
      <c r="XI316" s="114"/>
      <c r="XJ316" s="114"/>
      <c r="XK316" s="114"/>
      <c r="XL316" s="114"/>
      <c r="XM316" s="114"/>
      <c r="XN316" s="114"/>
      <c r="XO316" s="114"/>
      <c r="XP316" s="114"/>
      <c r="XQ316" s="114"/>
      <c r="XR316" s="114"/>
      <c r="XS316" s="114"/>
      <c r="XT316" s="114"/>
      <c r="XU316" s="114"/>
      <c r="XV316" s="114"/>
      <c r="XW316" s="114"/>
      <c r="XX316" s="114"/>
      <c r="XY316" s="114"/>
      <c r="XZ316" s="114"/>
      <c r="YA316" s="114"/>
      <c r="YB316" s="114"/>
      <c r="YC316" s="114"/>
      <c r="YD316" s="114"/>
      <c r="YE316" s="114"/>
      <c r="YF316" s="114"/>
      <c r="YG316" s="114"/>
      <c r="YH316" s="114"/>
      <c r="YI316" s="114"/>
      <c r="YJ316" s="114"/>
      <c r="YK316" s="114"/>
      <c r="YL316" s="114"/>
      <c r="YM316" s="114"/>
      <c r="YN316" s="114"/>
      <c r="YO316" s="114"/>
      <c r="YP316" s="114"/>
      <c r="YQ316" s="114"/>
      <c r="YR316" s="114"/>
      <c r="YS316" s="114"/>
      <c r="YT316" s="114"/>
      <c r="YU316" s="114"/>
      <c r="YV316" s="114"/>
      <c r="YW316" s="114"/>
      <c r="YX316" s="114"/>
      <c r="YY316" s="114"/>
      <c r="YZ316" s="114"/>
      <c r="ZA316" s="114"/>
      <c r="ZB316" s="114"/>
      <c r="ZC316" s="114"/>
      <c r="ZD316" s="114"/>
      <c r="ZE316" s="114"/>
      <c r="ZF316" s="114"/>
      <c r="ZG316" s="114"/>
      <c r="ZH316" s="114"/>
      <c r="ZI316" s="114"/>
      <c r="ZJ316" s="114"/>
      <c r="ZK316" s="114"/>
      <c r="ZL316" s="114"/>
      <c r="ZM316" s="114"/>
      <c r="ZN316" s="114"/>
      <c r="ZO316" s="114"/>
      <c r="ZP316" s="114"/>
      <c r="ZQ316" s="114"/>
      <c r="ZR316" s="114"/>
      <c r="ZS316" s="114"/>
      <c r="ZT316" s="114"/>
      <c r="ZU316" s="114"/>
      <c r="ZV316" s="114"/>
      <c r="ZW316" s="114"/>
      <c r="ZX316" s="114"/>
      <c r="ZY316" s="114"/>
      <c r="ZZ316" s="114"/>
      <c r="AAA316" s="114"/>
      <c r="AAB316" s="114"/>
      <c r="AAC316" s="114"/>
      <c r="AAD316" s="114"/>
      <c r="AAE316" s="114"/>
      <c r="AAF316" s="114"/>
      <c r="AAG316" s="114"/>
      <c r="AAH316" s="114"/>
      <c r="AAI316" s="114"/>
      <c r="AAJ316" s="114"/>
      <c r="AAK316" s="114"/>
      <c r="AAL316" s="114"/>
      <c r="AAM316" s="114"/>
      <c r="AAN316" s="114"/>
      <c r="AAO316" s="114"/>
      <c r="AAP316" s="114"/>
      <c r="AAQ316" s="114"/>
      <c r="AAR316" s="114"/>
      <c r="AAS316" s="114"/>
      <c r="AAT316" s="114"/>
      <c r="AAU316" s="114"/>
      <c r="AAV316" s="114"/>
      <c r="AAW316" s="114"/>
      <c r="AAX316" s="114"/>
      <c r="AAY316" s="114"/>
      <c r="AAZ316" s="114"/>
      <c r="ABA316" s="114"/>
      <c r="ABB316" s="114"/>
      <c r="ABC316" s="114"/>
      <c r="ABD316" s="114"/>
      <c r="ABE316" s="114"/>
      <c r="ABF316" s="114"/>
      <c r="ABG316" s="114"/>
      <c r="ABH316" s="114"/>
      <c r="ABI316" s="114"/>
      <c r="ABJ316" s="114"/>
      <c r="ABK316" s="114"/>
      <c r="ABL316" s="114"/>
      <c r="ABM316" s="114"/>
      <c r="ABN316" s="114"/>
      <c r="ABO316" s="114"/>
      <c r="ABP316" s="114"/>
      <c r="ABQ316" s="114"/>
      <c r="ABR316" s="114"/>
      <c r="ABS316" s="114"/>
      <c r="ABT316" s="114"/>
      <c r="ABU316" s="114"/>
      <c r="ABV316" s="114"/>
      <c r="ABW316" s="114"/>
      <c r="ABX316" s="114"/>
      <c r="ABY316" s="114"/>
      <c r="ABZ316" s="114"/>
      <c r="ACA316" s="114"/>
      <c r="ACB316" s="114"/>
      <c r="ACC316" s="114"/>
      <c r="ACD316" s="114"/>
      <c r="ACE316" s="114"/>
      <c r="ACF316" s="114"/>
      <c r="ACG316" s="114"/>
      <c r="ACH316" s="114"/>
      <c r="ACI316" s="114"/>
      <c r="ACJ316" s="114"/>
      <c r="ACK316" s="114"/>
      <c r="ACL316" s="114"/>
      <c r="ACM316" s="114"/>
      <c r="ACN316" s="114"/>
      <c r="ACO316" s="114"/>
      <c r="ACP316" s="114"/>
      <c r="ACQ316" s="114"/>
      <c r="ACR316" s="114"/>
      <c r="ACS316" s="114"/>
      <c r="ACT316" s="114"/>
      <c r="ACU316" s="114"/>
      <c r="ACV316" s="114"/>
      <c r="ACW316" s="114"/>
      <c r="ACX316" s="114"/>
      <c r="ACY316" s="114"/>
      <c r="ACZ316" s="114"/>
      <c r="ADA316" s="114"/>
      <c r="ADB316" s="114"/>
      <c r="ADC316" s="114"/>
      <c r="ADD316" s="114"/>
      <c r="ADE316" s="114"/>
      <c r="ADF316" s="114"/>
      <c r="ADG316" s="114"/>
      <c r="ADH316" s="114"/>
      <c r="ADI316" s="114"/>
      <c r="ADJ316" s="114"/>
      <c r="ADK316" s="114"/>
      <c r="ADL316" s="114"/>
      <c r="ADM316" s="114"/>
      <c r="ADN316" s="114"/>
      <c r="ADO316" s="114"/>
      <c r="ADP316" s="114"/>
      <c r="ADQ316" s="114"/>
      <c r="ADR316" s="114"/>
      <c r="ADS316" s="114"/>
      <c r="ADT316" s="114"/>
      <c r="ADU316" s="114"/>
      <c r="ADV316" s="114"/>
      <c r="ADW316" s="114"/>
      <c r="ADX316" s="114"/>
      <c r="ADY316" s="114"/>
      <c r="ADZ316" s="114"/>
      <c r="AEA316" s="114"/>
      <c r="AEB316" s="114"/>
      <c r="AEC316" s="114"/>
      <c r="AED316" s="114"/>
      <c r="AEE316" s="114"/>
      <c r="AEF316" s="114"/>
      <c r="AEG316" s="114"/>
      <c r="AEH316" s="114"/>
      <c r="AEI316" s="114"/>
      <c r="AEJ316" s="114"/>
      <c r="AEK316" s="114"/>
      <c r="AEL316" s="114"/>
      <c r="AEM316" s="114"/>
      <c r="AEN316" s="114"/>
      <c r="AEO316" s="114"/>
      <c r="AEP316" s="114"/>
      <c r="AEQ316" s="114"/>
      <c r="AER316" s="114"/>
      <c r="AES316" s="114"/>
      <c r="AET316" s="114"/>
      <c r="AEU316" s="114"/>
      <c r="AEV316" s="114"/>
      <c r="AEW316" s="114"/>
      <c r="AEX316" s="114"/>
      <c r="AEY316" s="114"/>
      <c r="AEZ316" s="114"/>
      <c r="AFA316" s="114"/>
      <c r="AFB316" s="114"/>
      <c r="AFC316" s="114"/>
      <c r="AFD316" s="114"/>
      <c r="AFE316" s="114"/>
      <c r="AFF316" s="114"/>
      <c r="AFG316" s="114"/>
      <c r="AFH316" s="114"/>
      <c r="AFI316" s="114"/>
      <c r="AFJ316" s="114"/>
      <c r="AFK316" s="114"/>
      <c r="AFL316" s="114"/>
      <c r="AFM316" s="114"/>
      <c r="AFN316" s="114"/>
      <c r="AFO316" s="114"/>
      <c r="AFP316" s="114"/>
      <c r="AFQ316" s="114"/>
      <c r="AFR316" s="114"/>
      <c r="AFS316" s="114"/>
      <c r="AFT316" s="114"/>
      <c r="AFU316" s="114"/>
      <c r="AFV316" s="114"/>
      <c r="AFW316" s="114"/>
      <c r="AFX316" s="114"/>
      <c r="AFY316" s="114"/>
      <c r="AFZ316" s="114"/>
      <c r="AGA316" s="114"/>
      <c r="AGB316" s="114"/>
      <c r="AGC316" s="114"/>
      <c r="AGD316" s="114"/>
      <c r="AGE316" s="114"/>
      <c r="AGF316" s="114"/>
      <c r="AGG316" s="114"/>
      <c r="AGH316" s="114"/>
      <c r="AGI316" s="114"/>
      <c r="AGJ316" s="114"/>
      <c r="AGK316" s="114"/>
      <c r="AGL316" s="114"/>
      <c r="AGM316" s="114"/>
      <c r="AGN316" s="114"/>
      <c r="AGO316" s="114"/>
      <c r="AGP316" s="114"/>
      <c r="AGQ316" s="114"/>
      <c r="AGR316" s="114"/>
      <c r="AGS316" s="114"/>
      <c r="AGT316" s="114"/>
      <c r="AGU316" s="114"/>
      <c r="AGV316" s="114"/>
      <c r="AGW316" s="114"/>
      <c r="AGX316" s="114"/>
      <c r="AGY316" s="114"/>
      <c r="AGZ316" s="114"/>
      <c r="AHA316" s="114"/>
      <c r="AHB316" s="114"/>
      <c r="AHC316" s="114"/>
      <c r="AHD316" s="114"/>
      <c r="AHE316" s="114"/>
      <c r="AHF316" s="114"/>
      <c r="AHG316" s="114"/>
      <c r="AHH316" s="114"/>
      <c r="AHI316" s="114"/>
      <c r="AHJ316" s="114"/>
      <c r="AHK316" s="114"/>
      <c r="AHL316" s="114"/>
      <c r="AHM316" s="114"/>
      <c r="AHN316" s="114"/>
      <c r="AHO316" s="114"/>
      <c r="AHP316" s="114"/>
      <c r="AHQ316" s="114"/>
      <c r="AHR316" s="114"/>
      <c r="AHS316" s="114"/>
      <c r="AHT316" s="114"/>
      <c r="AHU316" s="114"/>
      <c r="AHV316" s="114"/>
      <c r="AHW316" s="114"/>
      <c r="AHX316" s="114"/>
      <c r="AHY316" s="114"/>
      <c r="AHZ316" s="114"/>
      <c r="AIA316" s="114"/>
      <c r="AIB316" s="114"/>
      <c r="AIC316" s="114"/>
      <c r="AID316" s="114"/>
      <c r="AIE316" s="114"/>
      <c r="AIF316" s="114"/>
      <c r="AIG316" s="114"/>
      <c r="AIH316" s="114"/>
      <c r="AII316" s="114"/>
      <c r="AIJ316" s="114"/>
      <c r="AIK316" s="114"/>
      <c r="AIL316" s="114"/>
      <c r="AIM316" s="114"/>
      <c r="AIN316" s="114"/>
      <c r="AIO316" s="114"/>
      <c r="AIP316" s="114"/>
      <c r="AIQ316" s="114"/>
      <c r="AIR316" s="114"/>
      <c r="AIS316" s="114"/>
      <c r="AIT316" s="114"/>
      <c r="AIU316" s="114"/>
      <c r="AIV316" s="114"/>
      <c r="AIW316" s="114"/>
      <c r="AIX316" s="114"/>
      <c r="AIY316" s="114"/>
      <c r="AIZ316" s="114"/>
      <c r="AJA316" s="114"/>
      <c r="AJB316" s="114"/>
      <c r="AJC316" s="114"/>
      <c r="AJD316" s="114"/>
      <c r="AJE316" s="114"/>
      <c r="AJF316" s="114"/>
      <c r="AJG316" s="114"/>
      <c r="AJH316" s="114"/>
      <c r="AJI316" s="114"/>
      <c r="AJJ316" s="114"/>
      <c r="AJK316" s="114"/>
      <c r="AJL316" s="114"/>
      <c r="AJM316" s="114"/>
      <c r="AJN316" s="114"/>
      <c r="AJO316" s="114"/>
      <c r="AJP316" s="114"/>
      <c r="AJQ316" s="114"/>
      <c r="AJR316" s="114"/>
      <c r="AJS316" s="114"/>
      <c r="AJT316" s="114"/>
      <c r="AJU316" s="114"/>
      <c r="AJV316" s="114"/>
      <c r="AJW316" s="114"/>
      <c r="AJX316" s="114"/>
      <c r="AJY316" s="114"/>
      <c r="AJZ316" s="114"/>
      <c r="AKA316" s="114"/>
      <c r="AKB316" s="114"/>
      <c r="AKC316" s="114"/>
      <c r="AKD316" s="114"/>
      <c r="AKE316" s="114"/>
      <c r="AKF316" s="114"/>
      <c r="AKG316" s="114"/>
      <c r="AKH316" s="114"/>
      <c r="AKI316" s="114"/>
      <c r="AKJ316" s="114"/>
      <c r="AKK316" s="114"/>
      <c r="AKL316" s="114"/>
      <c r="AKM316" s="114"/>
      <c r="AKN316" s="114"/>
      <c r="AKO316" s="114"/>
      <c r="AKP316" s="114"/>
      <c r="AKQ316" s="114"/>
      <c r="AKR316" s="114"/>
      <c r="AKS316" s="114"/>
      <c r="AKT316" s="114"/>
      <c r="AKU316" s="114"/>
      <c r="AKV316" s="114"/>
      <c r="AKW316" s="114"/>
      <c r="AKX316" s="114"/>
      <c r="AKY316" s="114"/>
      <c r="AKZ316" s="114"/>
      <c r="ALA316" s="114"/>
      <c r="ALB316" s="114"/>
      <c r="ALC316" s="114"/>
      <c r="ALD316" s="114"/>
      <c r="ALE316" s="114"/>
      <c r="ALF316" s="114"/>
      <c r="ALG316" s="114"/>
      <c r="ALH316" s="114"/>
      <c r="ALI316" s="114"/>
      <c r="ALJ316" s="114"/>
      <c r="ALK316" s="114"/>
      <c r="ALL316" s="114"/>
      <c r="ALM316" s="114"/>
      <c r="ALN316" s="114"/>
      <c r="ALO316" s="114"/>
      <c r="ALP316" s="114"/>
      <c r="ALQ316" s="114"/>
      <c r="ALR316" s="114"/>
      <c r="ALS316" s="114"/>
      <c r="ALT316" s="114"/>
      <c r="ALU316" s="114"/>
      <c r="ALV316" s="114"/>
      <c r="ALW316" s="114"/>
      <c r="ALX316" s="114"/>
      <c r="ALY316" s="114"/>
      <c r="ALZ316" s="114"/>
      <c r="AMA316" s="114"/>
      <c r="AMB316" s="114"/>
      <c r="AMC316" s="114"/>
      <c r="AMD316" s="114"/>
      <c r="AME316" s="114"/>
      <c r="AMF316" s="114"/>
      <c r="AMG316" s="114"/>
      <c r="AMH316" s="114"/>
      <c r="AMI316" s="114"/>
      <c r="AMJ316" s="114"/>
    </row>
    <row r="317" spans="1:1024" s="115" customFormat="1" ht="25.5" customHeight="1">
      <c r="A317" s="191"/>
      <c r="B317" s="191"/>
      <c r="C317" s="103" t="s">
        <v>34</v>
      </c>
      <c r="D317" s="105">
        <f t="shared" si="21"/>
        <v>2958244.7</v>
      </c>
      <c r="E317" s="105">
        <f t="shared" si="23"/>
        <v>47157.7</v>
      </c>
      <c r="F317" s="105">
        <f t="shared" si="23"/>
        <v>2163722.2000000002</v>
      </c>
      <c r="G317" s="105">
        <f t="shared" si="23"/>
        <v>657864.80000000005</v>
      </c>
      <c r="H317" s="105">
        <f t="shared" si="23"/>
        <v>89500</v>
      </c>
      <c r="I317" s="141"/>
      <c r="J317" s="141"/>
      <c r="K317" s="141"/>
      <c r="L317" s="141"/>
      <c r="M317" s="141"/>
      <c r="N317" s="41"/>
      <c r="O317" s="41"/>
      <c r="P317" s="114"/>
      <c r="Q317" s="114"/>
      <c r="R317" s="114"/>
      <c r="S317" s="114"/>
      <c r="T317" s="114"/>
      <c r="U317" s="114"/>
      <c r="V317" s="114"/>
      <c r="W317" s="114"/>
      <c r="X317" s="114"/>
      <c r="Y317" s="114"/>
      <c r="Z317" s="114"/>
      <c r="AA317" s="114"/>
      <c r="AB317" s="114"/>
      <c r="AC317" s="114"/>
      <c r="AD317" s="114"/>
      <c r="AE317" s="114"/>
      <c r="AF317" s="114"/>
      <c r="AG317" s="114"/>
      <c r="AH317" s="114"/>
      <c r="AI317" s="114"/>
      <c r="AJ317" s="114"/>
      <c r="AK317" s="114"/>
      <c r="AL317" s="114"/>
      <c r="AM317" s="114"/>
      <c r="AN317" s="114"/>
      <c r="AO317" s="114"/>
      <c r="AP317" s="114"/>
      <c r="AQ317" s="114"/>
      <c r="AR317" s="114"/>
      <c r="AS317" s="114"/>
      <c r="AT317" s="114"/>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114"/>
      <c r="BZ317" s="114"/>
      <c r="CA317" s="114"/>
      <c r="CB317" s="114"/>
      <c r="CC317" s="114"/>
      <c r="CD317" s="114"/>
      <c r="CE317" s="114"/>
      <c r="CF317" s="114"/>
      <c r="CG317" s="114"/>
      <c r="CH317" s="114"/>
      <c r="CI317" s="114"/>
      <c r="CJ317" s="114"/>
      <c r="CK317" s="114"/>
      <c r="CL317" s="114"/>
      <c r="CM317" s="114"/>
      <c r="CN317" s="114"/>
      <c r="CO317" s="114"/>
      <c r="CP317" s="114"/>
      <c r="CQ317" s="114"/>
      <c r="CR317" s="114"/>
      <c r="CS317" s="114"/>
      <c r="CT317" s="114"/>
      <c r="CU317" s="114"/>
      <c r="CV317" s="114"/>
      <c r="CW317" s="114"/>
      <c r="CX317" s="114"/>
      <c r="CY317" s="114"/>
      <c r="CZ317" s="114"/>
      <c r="DA317" s="114"/>
      <c r="DB317" s="114"/>
      <c r="DC317" s="114"/>
      <c r="DD317" s="114"/>
      <c r="DE317" s="114"/>
      <c r="DF317" s="114"/>
      <c r="DG317" s="114"/>
      <c r="DH317" s="114"/>
      <c r="DI317" s="114"/>
      <c r="DJ317" s="114"/>
      <c r="DK317" s="114"/>
      <c r="DL317" s="114"/>
      <c r="DM317" s="114"/>
      <c r="DN317" s="114"/>
      <c r="DO317" s="114"/>
      <c r="DP317" s="114"/>
      <c r="DQ317" s="114"/>
      <c r="DR317" s="114"/>
      <c r="DS317" s="114"/>
      <c r="DT317" s="114"/>
      <c r="DU317" s="114"/>
      <c r="DV317" s="114"/>
      <c r="DW317" s="114"/>
      <c r="DX317" s="114"/>
      <c r="DY317" s="114"/>
      <c r="DZ317" s="114"/>
      <c r="EA317" s="114"/>
      <c r="EB317" s="114"/>
      <c r="EC317" s="114"/>
      <c r="ED317" s="114"/>
      <c r="EE317" s="114"/>
      <c r="EF317" s="114"/>
      <c r="EG317" s="114"/>
      <c r="EH317" s="114"/>
      <c r="EI317" s="114"/>
      <c r="EJ317" s="114"/>
      <c r="EK317" s="114"/>
      <c r="EL317" s="114"/>
      <c r="EM317" s="114"/>
      <c r="EN317" s="114"/>
      <c r="EO317" s="114"/>
      <c r="EP317" s="114"/>
      <c r="EQ317" s="114"/>
      <c r="ER317" s="114"/>
      <c r="ES317" s="114"/>
      <c r="ET317" s="114"/>
      <c r="EU317" s="114"/>
      <c r="EV317" s="114"/>
      <c r="EW317" s="114"/>
      <c r="EX317" s="114"/>
      <c r="EY317" s="114"/>
      <c r="EZ317" s="114"/>
      <c r="FA317" s="114"/>
      <c r="FB317" s="114"/>
      <c r="FC317" s="114"/>
      <c r="FD317" s="114"/>
      <c r="FE317" s="114"/>
      <c r="FF317" s="114"/>
      <c r="FG317" s="114"/>
      <c r="FH317" s="114"/>
      <c r="FI317" s="114"/>
      <c r="FJ317" s="114"/>
      <c r="FK317" s="114"/>
      <c r="FL317" s="114"/>
      <c r="FM317" s="114"/>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114"/>
      <c r="JR317" s="114"/>
      <c r="JS317" s="114"/>
      <c r="JT317" s="114"/>
      <c r="JU317" s="114"/>
      <c r="JV317" s="114"/>
      <c r="JW317" s="114"/>
      <c r="JX317" s="114"/>
      <c r="JY317" s="114"/>
      <c r="JZ317" s="114"/>
      <c r="KA317" s="114"/>
      <c r="KB317" s="114"/>
      <c r="KC317" s="114"/>
      <c r="KD317" s="114"/>
      <c r="KE317" s="114"/>
      <c r="KF317" s="114"/>
      <c r="KG317" s="114"/>
      <c r="KH317" s="114"/>
      <c r="KI317" s="114"/>
      <c r="KJ317" s="114"/>
      <c r="KK317" s="114"/>
      <c r="KL317" s="114"/>
      <c r="KM317" s="114"/>
      <c r="KN317" s="114"/>
      <c r="KO317" s="114"/>
      <c r="KP317" s="114"/>
      <c r="KQ317" s="114"/>
      <c r="KR317" s="114"/>
      <c r="KS317" s="114"/>
      <c r="KT317" s="114"/>
      <c r="KU317" s="114"/>
      <c r="KV317" s="114"/>
      <c r="KW317" s="114"/>
      <c r="KX317" s="114"/>
      <c r="KY317" s="114"/>
      <c r="KZ317" s="114"/>
      <c r="LA317" s="114"/>
      <c r="LB317" s="114"/>
      <c r="LC317" s="114"/>
      <c r="LD317" s="114"/>
      <c r="LE317" s="114"/>
      <c r="LF317" s="114"/>
      <c r="LG317" s="114"/>
      <c r="LH317" s="114"/>
      <c r="LI317" s="114"/>
      <c r="LJ317" s="114"/>
      <c r="LK317" s="114"/>
      <c r="LL317" s="114"/>
      <c r="LM317" s="114"/>
      <c r="LN317" s="114"/>
      <c r="LO317" s="114"/>
      <c r="LP317" s="114"/>
      <c r="LQ317" s="114"/>
      <c r="LR317" s="114"/>
      <c r="LS317" s="114"/>
      <c r="LT317" s="114"/>
      <c r="LU317" s="114"/>
      <c r="LV317" s="114"/>
      <c r="LW317" s="114"/>
      <c r="LX317" s="114"/>
      <c r="LY317" s="114"/>
      <c r="LZ317" s="114"/>
      <c r="MA317" s="114"/>
      <c r="MB317" s="114"/>
      <c r="MC317" s="114"/>
      <c r="MD317" s="114"/>
      <c r="ME317" s="114"/>
      <c r="MF317" s="114"/>
      <c r="MG317" s="114"/>
      <c r="MH317" s="114"/>
      <c r="MI317" s="114"/>
      <c r="MJ317" s="114"/>
      <c r="MK317" s="114"/>
      <c r="ML317" s="114"/>
      <c r="MM317" s="114"/>
      <c r="MN317" s="114"/>
      <c r="MO317" s="114"/>
      <c r="MP317" s="114"/>
      <c r="MQ317" s="114"/>
      <c r="MR317" s="114"/>
      <c r="MS317" s="114"/>
      <c r="MT317" s="114"/>
      <c r="MU317" s="114"/>
      <c r="MV317" s="114"/>
      <c r="MW317" s="114"/>
      <c r="MX317" s="114"/>
      <c r="MY317" s="114"/>
      <c r="MZ317" s="114"/>
      <c r="NA317" s="114"/>
      <c r="NB317" s="114"/>
      <c r="NC317" s="114"/>
      <c r="ND317" s="114"/>
      <c r="NE317" s="114"/>
      <c r="NF317" s="114"/>
      <c r="NG317" s="114"/>
      <c r="NH317" s="114"/>
      <c r="NI317" s="114"/>
      <c r="NJ317" s="114"/>
      <c r="NK317" s="114"/>
      <c r="NL317" s="114"/>
      <c r="NM317" s="114"/>
      <c r="NN317" s="114"/>
      <c r="NO317" s="114"/>
      <c r="NP317" s="114"/>
      <c r="NQ317" s="114"/>
      <c r="NR317" s="114"/>
      <c r="NS317" s="114"/>
      <c r="NT317" s="114"/>
      <c r="NU317" s="114"/>
      <c r="NV317" s="114"/>
      <c r="NW317" s="114"/>
      <c r="NX317" s="114"/>
      <c r="NY317" s="114"/>
      <c r="NZ317" s="114"/>
      <c r="OA317" s="114"/>
      <c r="OB317" s="114"/>
      <c r="OC317" s="114"/>
      <c r="OD317" s="114"/>
      <c r="OE317" s="114"/>
      <c r="OF317" s="114"/>
      <c r="OG317" s="114"/>
      <c r="OH317" s="114"/>
      <c r="OI317" s="114"/>
      <c r="OJ317" s="114"/>
      <c r="OK317" s="114"/>
      <c r="OL317" s="114"/>
      <c r="OM317" s="114"/>
      <c r="ON317" s="114"/>
      <c r="OO317" s="114"/>
      <c r="OP317" s="114"/>
      <c r="OQ317" s="114"/>
      <c r="OR317" s="114"/>
      <c r="OS317" s="114"/>
      <c r="OT317" s="114"/>
      <c r="OU317" s="114"/>
      <c r="OV317" s="114"/>
      <c r="OW317" s="114"/>
      <c r="OX317" s="114"/>
      <c r="OY317" s="114"/>
      <c r="OZ317" s="114"/>
      <c r="PA317" s="114"/>
      <c r="PB317" s="114"/>
      <c r="PC317" s="114"/>
      <c r="PD317" s="114"/>
      <c r="PE317" s="114"/>
      <c r="PF317" s="114"/>
      <c r="PG317" s="114"/>
      <c r="PH317" s="114"/>
      <c r="PI317" s="114"/>
      <c r="PJ317" s="114"/>
      <c r="PK317" s="114"/>
      <c r="PL317" s="114"/>
      <c r="PM317" s="114"/>
      <c r="PN317" s="114"/>
      <c r="PO317" s="114"/>
      <c r="PP317" s="114"/>
      <c r="PQ317" s="114"/>
      <c r="PR317" s="114"/>
      <c r="PS317" s="114"/>
      <c r="PT317" s="114"/>
      <c r="PU317" s="114"/>
      <c r="PV317" s="114"/>
      <c r="PW317" s="114"/>
      <c r="PX317" s="114"/>
      <c r="PY317" s="114"/>
      <c r="PZ317" s="114"/>
      <c r="QA317" s="114"/>
      <c r="QB317" s="114"/>
      <c r="QC317" s="114"/>
      <c r="QD317" s="114"/>
      <c r="QE317" s="114"/>
      <c r="QF317" s="114"/>
      <c r="QG317" s="114"/>
      <c r="QH317" s="114"/>
      <c r="QI317" s="114"/>
      <c r="QJ317" s="114"/>
      <c r="QK317" s="114"/>
      <c r="QL317" s="114"/>
      <c r="QM317" s="114"/>
      <c r="QN317" s="114"/>
      <c r="QO317" s="114"/>
      <c r="QP317" s="114"/>
      <c r="QQ317" s="114"/>
      <c r="QR317" s="114"/>
      <c r="QS317" s="114"/>
      <c r="QT317" s="114"/>
      <c r="QU317" s="114"/>
      <c r="QV317" s="114"/>
      <c r="QW317" s="114"/>
      <c r="QX317" s="114"/>
      <c r="QY317" s="114"/>
      <c r="QZ317" s="114"/>
      <c r="RA317" s="114"/>
      <c r="RB317" s="114"/>
      <c r="RC317" s="114"/>
      <c r="RD317" s="114"/>
      <c r="RE317" s="114"/>
      <c r="RF317" s="114"/>
      <c r="RG317" s="114"/>
      <c r="RH317" s="114"/>
      <c r="RI317" s="114"/>
      <c r="RJ317" s="114"/>
      <c r="RK317" s="114"/>
      <c r="RL317" s="114"/>
      <c r="RM317" s="114"/>
      <c r="RN317" s="114"/>
      <c r="RO317" s="114"/>
      <c r="RP317" s="114"/>
      <c r="RQ317" s="114"/>
      <c r="RR317" s="114"/>
      <c r="RS317" s="114"/>
      <c r="RT317" s="114"/>
      <c r="RU317" s="114"/>
      <c r="RV317" s="114"/>
      <c r="RW317" s="114"/>
      <c r="RX317" s="114"/>
      <c r="RY317" s="114"/>
      <c r="RZ317" s="114"/>
      <c r="SA317" s="114"/>
      <c r="SB317" s="114"/>
      <c r="SC317" s="114"/>
      <c r="SD317" s="114"/>
      <c r="SE317" s="114"/>
      <c r="SF317" s="114"/>
      <c r="SG317" s="114"/>
      <c r="SH317" s="114"/>
      <c r="SI317" s="114"/>
      <c r="SJ317" s="114"/>
      <c r="SK317" s="114"/>
      <c r="SL317" s="114"/>
      <c r="SM317" s="114"/>
      <c r="SN317" s="114"/>
      <c r="SO317" s="114"/>
      <c r="SP317" s="114"/>
      <c r="SQ317" s="114"/>
      <c r="SR317" s="114"/>
      <c r="SS317" s="114"/>
      <c r="ST317" s="114"/>
      <c r="SU317" s="114"/>
      <c r="SV317" s="114"/>
      <c r="SW317" s="114"/>
      <c r="SX317" s="114"/>
      <c r="SY317" s="114"/>
      <c r="SZ317" s="114"/>
      <c r="TA317" s="114"/>
      <c r="TB317" s="114"/>
      <c r="TC317" s="114"/>
      <c r="TD317" s="114"/>
      <c r="TE317" s="114"/>
      <c r="TF317" s="114"/>
      <c r="TG317" s="114"/>
      <c r="TH317" s="114"/>
      <c r="TI317" s="114"/>
      <c r="TJ317" s="114"/>
      <c r="TK317" s="114"/>
      <c r="TL317" s="114"/>
      <c r="TM317" s="114"/>
      <c r="TN317" s="114"/>
      <c r="TO317" s="114"/>
      <c r="TP317" s="114"/>
      <c r="TQ317" s="114"/>
      <c r="TR317" s="114"/>
      <c r="TS317" s="114"/>
      <c r="TT317" s="114"/>
      <c r="TU317" s="114"/>
      <c r="TV317" s="114"/>
      <c r="TW317" s="114"/>
      <c r="TX317" s="114"/>
      <c r="TY317" s="114"/>
      <c r="TZ317" s="114"/>
      <c r="UA317" s="114"/>
      <c r="UB317" s="114"/>
      <c r="UC317" s="114"/>
      <c r="UD317" s="114"/>
      <c r="UE317" s="114"/>
      <c r="UF317" s="114"/>
      <c r="UG317" s="114"/>
      <c r="UH317" s="114"/>
      <c r="UI317" s="114"/>
      <c r="UJ317" s="114"/>
      <c r="UK317" s="114"/>
      <c r="UL317" s="114"/>
      <c r="UM317" s="114"/>
      <c r="UN317" s="114"/>
      <c r="UO317" s="114"/>
      <c r="UP317" s="114"/>
      <c r="UQ317" s="114"/>
      <c r="UR317" s="114"/>
      <c r="US317" s="114"/>
      <c r="UT317" s="114"/>
      <c r="UU317" s="114"/>
      <c r="UV317" s="114"/>
      <c r="UW317" s="114"/>
      <c r="UX317" s="114"/>
      <c r="UY317" s="114"/>
      <c r="UZ317" s="114"/>
      <c r="VA317" s="114"/>
      <c r="VB317" s="114"/>
      <c r="VC317" s="114"/>
      <c r="VD317" s="114"/>
      <c r="VE317" s="114"/>
      <c r="VF317" s="114"/>
      <c r="VG317" s="114"/>
      <c r="VH317" s="114"/>
      <c r="VI317" s="114"/>
      <c r="VJ317" s="114"/>
      <c r="VK317" s="114"/>
      <c r="VL317" s="114"/>
      <c r="VM317" s="114"/>
      <c r="VN317" s="114"/>
      <c r="VO317" s="114"/>
      <c r="VP317" s="114"/>
      <c r="VQ317" s="114"/>
      <c r="VR317" s="114"/>
      <c r="VS317" s="114"/>
      <c r="VT317" s="114"/>
      <c r="VU317" s="114"/>
      <c r="VV317" s="114"/>
      <c r="VW317" s="114"/>
      <c r="VX317" s="114"/>
      <c r="VY317" s="114"/>
      <c r="VZ317" s="114"/>
      <c r="WA317" s="114"/>
      <c r="WB317" s="114"/>
      <c r="WC317" s="114"/>
      <c r="WD317" s="114"/>
      <c r="WE317" s="114"/>
      <c r="WF317" s="114"/>
      <c r="WG317" s="114"/>
      <c r="WH317" s="114"/>
      <c r="WI317" s="114"/>
      <c r="WJ317" s="114"/>
      <c r="WK317" s="114"/>
      <c r="WL317" s="114"/>
      <c r="WM317" s="114"/>
      <c r="WN317" s="114"/>
      <c r="WO317" s="114"/>
      <c r="WP317" s="114"/>
      <c r="WQ317" s="114"/>
      <c r="WR317" s="114"/>
      <c r="WS317" s="114"/>
      <c r="WT317" s="114"/>
      <c r="WU317" s="114"/>
      <c r="WV317" s="114"/>
      <c r="WW317" s="114"/>
      <c r="WX317" s="114"/>
      <c r="WY317" s="114"/>
      <c r="WZ317" s="114"/>
      <c r="XA317" s="114"/>
      <c r="XB317" s="114"/>
      <c r="XC317" s="114"/>
      <c r="XD317" s="114"/>
      <c r="XE317" s="114"/>
      <c r="XF317" s="114"/>
      <c r="XG317" s="114"/>
      <c r="XH317" s="114"/>
      <c r="XI317" s="114"/>
      <c r="XJ317" s="114"/>
      <c r="XK317" s="114"/>
      <c r="XL317" s="114"/>
      <c r="XM317" s="114"/>
      <c r="XN317" s="114"/>
      <c r="XO317" s="114"/>
      <c r="XP317" s="114"/>
      <c r="XQ317" s="114"/>
      <c r="XR317" s="114"/>
      <c r="XS317" s="114"/>
      <c r="XT317" s="114"/>
      <c r="XU317" s="114"/>
      <c r="XV317" s="114"/>
      <c r="XW317" s="114"/>
      <c r="XX317" s="114"/>
      <c r="XY317" s="114"/>
      <c r="XZ317" s="114"/>
      <c r="YA317" s="114"/>
      <c r="YB317" s="114"/>
      <c r="YC317" s="114"/>
      <c r="YD317" s="114"/>
      <c r="YE317" s="114"/>
      <c r="YF317" s="114"/>
      <c r="YG317" s="114"/>
      <c r="YH317" s="114"/>
      <c r="YI317" s="114"/>
      <c r="YJ317" s="114"/>
      <c r="YK317" s="114"/>
      <c r="YL317" s="114"/>
      <c r="YM317" s="114"/>
      <c r="YN317" s="114"/>
      <c r="YO317" s="114"/>
      <c r="YP317" s="114"/>
      <c r="YQ317" s="114"/>
      <c r="YR317" s="114"/>
      <c r="YS317" s="114"/>
      <c r="YT317" s="114"/>
      <c r="YU317" s="114"/>
      <c r="YV317" s="114"/>
      <c r="YW317" s="114"/>
      <c r="YX317" s="114"/>
      <c r="YY317" s="114"/>
      <c r="YZ317" s="114"/>
      <c r="ZA317" s="114"/>
      <c r="ZB317" s="114"/>
      <c r="ZC317" s="114"/>
      <c r="ZD317" s="114"/>
      <c r="ZE317" s="114"/>
      <c r="ZF317" s="114"/>
      <c r="ZG317" s="114"/>
      <c r="ZH317" s="114"/>
      <c r="ZI317" s="114"/>
      <c r="ZJ317" s="114"/>
      <c r="ZK317" s="114"/>
      <c r="ZL317" s="114"/>
      <c r="ZM317" s="114"/>
      <c r="ZN317" s="114"/>
      <c r="ZO317" s="114"/>
      <c r="ZP317" s="114"/>
      <c r="ZQ317" s="114"/>
      <c r="ZR317" s="114"/>
      <c r="ZS317" s="114"/>
      <c r="ZT317" s="114"/>
      <c r="ZU317" s="114"/>
      <c r="ZV317" s="114"/>
      <c r="ZW317" s="114"/>
      <c r="ZX317" s="114"/>
      <c r="ZY317" s="114"/>
      <c r="ZZ317" s="114"/>
      <c r="AAA317" s="114"/>
      <c r="AAB317" s="114"/>
      <c r="AAC317" s="114"/>
      <c r="AAD317" s="114"/>
      <c r="AAE317" s="114"/>
      <c r="AAF317" s="114"/>
      <c r="AAG317" s="114"/>
      <c r="AAH317" s="114"/>
      <c r="AAI317" s="114"/>
      <c r="AAJ317" s="114"/>
      <c r="AAK317" s="114"/>
      <c r="AAL317" s="114"/>
      <c r="AAM317" s="114"/>
      <c r="AAN317" s="114"/>
      <c r="AAO317" s="114"/>
      <c r="AAP317" s="114"/>
      <c r="AAQ317" s="114"/>
      <c r="AAR317" s="114"/>
      <c r="AAS317" s="114"/>
      <c r="AAT317" s="114"/>
      <c r="AAU317" s="114"/>
      <c r="AAV317" s="114"/>
      <c r="AAW317" s="114"/>
      <c r="AAX317" s="114"/>
      <c r="AAY317" s="114"/>
      <c r="AAZ317" s="114"/>
      <c r="ABA317" s="114"/>
      <c r="ABB317" s="114"/>
      <c r="ABC317" s="114"/>
      <c r="ABD317" s="114"/>
      <c r="ABE317" s="114"/>
      <c r="ABF317" s="114"/>
      <c r="ABG317" s="114"/>
      <c r="ABH317" s="114"/>
      <c r="ABI317" s="114"/>
      <c r="ABJ317" s="114"/>
      <c r="ABK317" s="114"/>
      <c r="ABL317" s="114"/>
      <c r="ABM317" s="114"/>
      <c r="ABN317" s="114"/>
      <c r="ABO317" s="114"/>
      <c r="ABP317" s="114"/>
      <c r="ABQ317" s="114"/>
      <c r="ABR317" s="114"/>
      <c r="ABS317" s="114"/>
      <c r="ABT317" s="114"/>
      <c r="ABU317" s="114"/>
      <c r="ABV317" s="114"/>
      <c r="ABW317" s="114"/>
      <c r="ABX317" s="114"/>
      <c r="ABY317" s="114"/>
      <c r="ABZ317" s="114"/>
      <c r="ACA317" s="114"/>
      <c r="ACB317" s="114"/>
      <c r="ACC317" s="114"/>
      <c r="ACD317" s="114"/>
      <c r="ACE317" s="114"/>
      <c r="ACF317" s="114"/>
      <c r="ACG317" s="114"/>
      <c r="ACH317" s="114"/>
      <c r="ACI317" s="114"/>
      <c r="ACJ317" s="114"/>
      <c r="ACK317" s="114"/>
      <c r="ACL317" s="114"/>
      <c r="ACM317" s="114"/>
      <c r="ACN317" s="114"/>
      <c r="ACO317" s="114"/>
      <c r="ACP317" s="114"/>
      <c r="ACQ317" s="114"/>
      <c r="ACR317" s="114"/>
      <c r="ACS317" s="114"/>
      <c r="ACT317" s="114"/>
      <c r="ACU317" s="114"/>
      <c r="ACV317" s="114"/>
      <c r="ACW317" s="114"/>
      <c r="ACX317" s="114"/>
      <c r="ACY317" s="114"/>
      <c r="ACZ317" s="114"/>
      <c r="ADA317" s="114"/>
      <c r="ADB317" s="114"/>
      <c r="ADC317" s="114"/>
      <c r="ADD317" s="114"/>
      <c r="ADE317" s="114"/>
      <c r="ADF317" s="114"/>
      <c r="ADG317" s="114"/>
      <c r="ADH317" s="114"/>
      <c r="ADI317" s="114"/>
      <c r="ADJ317" s="114"/>
      <c r="ADK317" s="114"/>
      <c r="ADL317" s="114"/>
      <c r="ADM317" s="114"/>
      <c r="ADN317" s="114"/>
      <c r="ADO317" s="114"/>
      <c r="ADP317" s="114"/>
      <c r="ADQ317" s="114"/>
      <c r="ADR317" s="114"/>
      <c r="ADS317" s="114"/>
      <c r="ADT317" s="114"/>
      <c r="ADU317" s="114"/>
      <c r="ADV317" s="114"/>
      <c r="ADW317" s="114"/>
      <c r="ADX317" s="114"/>
      <c r="ADY317" s="114"/>
      <c r="ADZ317" s="114"/>
      <c r="AEA317" s="114"/>
      <c r="AEB317" s="114"/>
      <c r="AEC317" s="114"/>
      <c r="AED317" s="114"/>
      <c r="AEE317" s="114"/>
      <c r="AEF317" s="114"/>
      <c r="AEG317" s="114"/>
      <c r="AEH317" s="114"/>
      <c r="AEI317" s="114"/>
      <c r="AEJ317" s="114"/>
      <c r="AEK317" s="114"/>
      <c r="AEL317" s="114"/>
      <c r="AEM317" s="114"/>
      <c r="AEN317" s="114"/>
      <c r="AEO317" s="114"/>
      <c r="AEP317" s="114"/>
      <c r="AEQ317" s="114"/>
      <c r="AER317" s="114"/>
      <c r="AES317" s="114"/>
      <c r="AET317" s="114"/>
      <c r="AEU317" s="114"/>
      <c r="AEV317" s="114"/>
      <c r="AEW317" s="114"/>
      <c r="AEX317" s="114"/>
      <c r="AEY317" s="114"/>
      <c r="AEZ317" s="114"/>
      <c r="AFA317" s="114"/>
      <c r="AFB317" s="114"/>
      <c r="AFC317" s="114"/>
      <c r="AFD317" s="114"/>
      <c r="AFE317" s="114"/>
      <c r="AFF317" s="114"/>
      <c r="AFG317" s="114"/>
      <c r="AFH317" s="114"/>
      <c r="AFI317" s="114"/>
      <c r="AFJ317" s="114"/>
      <c r="AFK317" s="114"/>
      <c r="AFL317" s="114"/>
      <c r="AFM317" s="114"/>
      <c r="AFN317" s="114"/>
      <c r="AFO317" s="114"/>
      <c r="AFP317" s="114"/>
      <c r="AFQ317" s="114"/>
      <c r="AFR317" s="114"/>
      <c r="AFS317" s="114"/>
      <c r="AFT317" s="114"/>
      <c r="AFU317" s="114"/>
      <c r="AFV317" s="114"/>
      <c r="AFW317" s="114"/>
      <c r="AFX317" s="114"/>
      <c r="AFY317" s="114"/>
      <c r="AFZ317" s="114"/>
      <c r="AGA317" s="114"/>
      <c r="AGB317" s="114"/>
      <c r="AGC317" s="114"/>
      <c r="AGD317" s="114"/>
      <c r="AGE317" s="114"/>
      <c r="AGF317" s="114"/>
      <c r="AGG317" s="114"/>
      <c r="AGH317" s="114"/>
      <c r="AGI317" s="114"/>
      <c r="AGJ317" s="114"/>
      <c r="AGK317" s="114"/>
      <c r="AGL317" s="114"/>
      <c r="AGM317" s="114"/>
      <c r="AGN317" s="114"/>
      <c r="AGO317" s="114"/>
      <c r="AGP317" s="114"/>
      <c r="AGQ317" s="114"/>
      <c r="AGR317" s="114"/>
      <c r="AGS317" s="114"/>
      <c r="AGT317" s="114"/>
      <c r="AGU317" s="114"/>
      <c r="AGV317" s="114"/>
      <c r="AGW317" s="114"/>
      <c r="AGX317" s="114"/>
      <c r="AGY317" s="114"/>
      <c r="AGZ317" s="114"/>
      <c r="AHA317" s="114"/>
      <c r="AHB317" s="114"/>
      <c r="AHC317" s="114"/>
      <c r="AHD317" s="114"/>
      <c r="AHE317" s="114"/>
      <c r="AHF317" s="114"/>
      <c r="AHG317" s="114"/>
      <c r="AHH317" s="114"/>
      <c r="AHI317" s="114"/>
      <c r="AHJ317" s="114"/>
      <c r="AHK317" s="114"/>
      <c r="AHL317" s="114"/>
      <c r="AHM317" s="114"/>
      <c r="AHN317" s="114"/>
      <c r="AHO317" s="114"/>
      <c r="AHP317" s="114"/>
      <c r="AHQ317" s="114"/>
      <c r="AHR317" s="114"/>
      <c r="AHS317" s="114"/>
      <c r="AHT317" s="114"/>
      <c r="AHU317" s="114"/>
      <c r="AHV317" s="114"/>
      <c r="AHW317" s="114"/>
      <c r="AHX317" s="114"/>
      <c r="AHY317" s="114"/>
      <c r="AHZ317" s="114"/>
      <c r="AIA317" s="114"/>
      <c r="AIB317" s="114"/>
      <c r="AIC317" s="114"/>
      <c r="AID317" s="114"/>
      <c r="AIE317" s="114"/>
      <c r="AIF317" s="114"/>
      <c r="AIG317" s="114"/>
      <c r="AIH317" s="114"/>
      <c r="AII317" s="114"/>
      <c r="AIJ317" s="114"/>
      <c r="AIK317" s="114"/>
      <c r="AIL317" s="114"/>
      <c r="AIM317" s="114"/>
      <c r="AIN317" s="114"/>
      <c r="AIO317" s="114"/>
      <c r="AIP317" s="114"/>
      <c r="AIQ317" s="114"/>
      <c r="AIR317" s="114"/>
      <c r="AIS317" s="114"/>
      <c r="AIT317" s="114"/>
      <c r="AIU317" s="114"/>
      <c r="AIV317" s="114"/>
      <c r="AIW317" s="114"/>
      <c r="AIX317" s="114"/>
      <c r="AIY317" s="114"/>
      <c r="AIZ317" s="114"/>
      <c r="AJA317" s="114"/>
      <c r="AJB317" s="114"/>
      <c r="AJC317" s="114"/>
      <c r="AJD317" s="114"/>
      <c r="AJE317" s="114"/>
      <c r="AJF317" s="114"/>
      <c r="AJG317" s="114"/>
      <c r="AJH317" s="114"/>
      <c r="AJI317" s="114"/>
      <c r="AJJ317" s="114"/>
      <c r="AJK317" s="114"/>
      <c r="AJL317" s="114"/>
      <c r="AJM317" s="114"/>
      <c r="AJN317" s="114"/>
      <c r="AJO317" s="114"/>
      <c r="AJP317" s="114"/>
      <c r="AJQ317" s="114"/>
      <c r="AJR317" s="114"/>
      <c r="AJS317" s="114"/>
      <c r="AJT317" s="114"/>
      <c r="AJU317" s="114"/>
      <c r="AJV317" s="114"/>
      <c r="AJW317" s="114"/>
      <c r="AJX317" s="114"/>
      <c r="AJY317" s="114"/>
      <c r="AJZ317" s="114"/>
      <c r="AKA317" s="114"/>
      <c r="AKB317" s="114"/>
      <c r="AKC317" s="114"/>
      <c r="AKD317" s="114"/>
      <c r="AKE317" s="114"/>
      <c r="AKF317" s="114"/>
      <c r="AKG317" s="114"/>
      <c r="AKH317" s="114"/>
      <c r="AKI317" s="114"/>
      <c r="AKJ317" s="114"/>
      <c r="AKK317" s="114"/>
      <c r="AKL317" s="114"/>
      <c r="AKM317" s="114"/>
      <c r="AKN317" s="114"/>
      <c r="AKO317" s="114"/>
      <c r="AKP317" s="114"/>
      <c r="AKQ317" s="114"/>
      <c r="AKR317" s="114"/>
      <c r="AKS317" s="114"/>
      <c r="AKT317" s="114"/>
      <c r="AKU317" s="114"/>
      <c r="AKV317" s="114"/>
      <c r="AKW317" s="114"/>
      <c r="AKX317" s="114"/>
      <c r="AKY317" s="114"/>
      <c r="AKZ317" s="114"/>
      <c r="ALA317" s="114"/>
      <c r="ALB317" s="114"/>
      <c r="ALC317" s="114"/>
      <c r="ALD317" s="114"/>
      <c r="ALE317" s="114"/>
      <c r="ALF317" s="114"/>
      <c r="ALG317" s="114"/>
      <c r="ALH317" s="114"/>
      <c r="ALI317" s="114"/>
      <c r="ALJ317" s="114"/>
      <c r="ALK317" s="114"/>
      <c r="ALL317" s="114"/>
      <c r="ALM317" s="114"/>
      <c r="ALN317" s="114"/>
      <c r="ALO317" s="114"/>
      <c r="ALP317" s="114"/>
      <c r="ALQ317" s="114"/>
      <c r="ALR317" s="114"/>
      <c r="ALS317" s="114"/>
      <c r="ALT317" s="114"/>
      <c r="ALU317" s="114"/>
      <c r="ALV317" s="114"/>
      <c r="ALW317" s="114"/>
      <c r="ALX317" s="114"/>
      <c r="ALY317" s="114"/>
      <c r="ALZ317" s="114"/>
      <c r="AMA317" s="114"/>
      <c r="AMB317" s="114"/>
      <c r="AMC317" s="114"/>
      <c r="AMD317" s="114"/>
      <c r="AME317" s="114"/>
      <c r="AMF317" s="114"/>
      <c r="AMG317" s="114"/>
      <c r="AMH317" s="114"/>
      <c r="AMI317" s="114"/>
      <c r="AMJ317" s="114"/>
    </row>
    <row r="318" spans="1:1024" ht="25.5" customHeight="1">
      <c r="A318" s="50"/>
      <c r="B318" s="50"/>
      <c r="C318" s="51"/>
      <c r="D318" s="52"/>
      <c r="E318" s="52"/>
      <c r="F318" s="52"/>
      <c r="G318" s="52"/>
      <c r="H318" s="52"/>
      <c r="I318" s="53"/>
      <c r="J318" s="53"/>
      <c r="K318" s="53"/>
      <c r="L318" s="53"/>
      <c r="M318" s="53"/>
      <c r="N318" s="41"/>
      <c r="O318" s="41"/>
    </row>
    <row r="319" spans="1:1024" ht="15.75">
      <c r="A319" s="54"/>
      <c r="B319" s="54"/>
      <c r="C319" s="28"/>
      <c r="D319" s="55"/>
      <c r="E319" s="29"/>
      <c r="F319" s="29"/>
      <c r="G319" s="30"/>
      <c r="H319" s="29"/>
      <c r="N319" s="56"/>
      <c r="O319" s="56"/>
    </row>
    <row r="320" spans="1:1024" ht="36" customHeight="1">
      <c r="A320" s="145" t="s">
        <v>20</v>
      </c>
      <c r="B320" s="145"/>
      <c r="C320" s="145"/>
      <c r="D320" s="38"/>
      <c r="E320" s="38"/>
      <c r="F320" s="38"/>
      <c r="G320" s="38"/>
      <c r="H320" s="38"/>
      <c r="I320" s="38"/>
      <c r="J320" s="38"/>
      <c r="K320" s="146" t="s">
        <v>21</v>
      </c>
      <c r="L320" s="146"/>
      <c r="N320" s="56"/>
      <c r="O320" s="56"/>
    </row>
    <row r="321" spans="1:15" ht="15.75">
      <c r="A321" s="145"/>
      <c r="B321" s="145"/>
      <c r="C321" s="145"/>
      <c r="D321" s="38"/>
      <c r="E321" s="38"/>
      <c r="F321" s="38"/>
      <c r="G321" s="38"/>
      <c r="H321" s="38"/>
      <c r="I321" s="38"/>
      <c r="J321" s="38"/>
      <c r="K321" s="146"/>
      <c r="L321" s="146"/>
      <c r="M321" s="57"/>
      <c r="N321" s="56"/>
      <c r="O321" s="56"/>
    </row>
    <row r="322" spans="1:15" ht="15.75">
      <c r="A322" s="189"/>
      <c r="B322" s="189"/>
      <c r="C322" s="189"/>
      <c r="D322" s="189"/>
      <c r="E322" s="189"/>
      <c r="F322" s="189"/>
      <c r="G322" s="189"/>
      <c r="H322" s="189"/>
      <c r="I322" s="189"/>
      <c r="J322" s="189"/>
      <c r="K322" s="189"/>
      <c r="L322" s="189"/>
      <c r="M322" s="189"/>
      <c r="N322" s="56"/>
      <c r="O322" s="56"/>
    </row>
    <row r="328" spans="1:15">
      <c r="I328" s="58"/>
    </row>
  </sheetData>
  <mergeCells count="491">
    <mergeCell ref="A320:C321"/>
    <mergeCell ref="K320:L321"/>
    <mergeCell ref="A322:M322"/>
    <mergeCell ref="B273:M273"/>
    <mergeCell ref="A310:B313"/>
    <mergeCell ref="I310:I313"/>
    <mergeCell ref="J310:J313"/>
    <mergeCell ref="K310:K313"/>
    <mergeCell ref="L310:L313"/>
    <mergeCell ref="M310:M313"/>
    <mergeCell ref="A314:B317"/>
    <mergeCell ref="I314:I317"/>
    <mergeCell ref="J314:J317"/>
    <mergeCell ref="K314:K317"/>
    <mergeCell ref="L314:L317"/>
    <mergeCell ref="M314:M317"/>
    <mergeCell ref="A302:A305"/>
    <mergeCell ref="B302:B305"/>
    <mergeCell ref="I302:I305"/>
    <mergeCell ref="J302:J305"/>
    <mergeCell ref="L302:L305"/>
    <mergeCell ref="M302:M305"/>
    <mergeCell ref="A306:A309"/>
    <mergeCell ref="B306:B309"/>
    <mergeCell ref="I306:I309"/>
    <mergeCell ref="J306:J309"/>
    <mergeCell ref="L306:L309"/>
    <mergeCell ref="M306:M309"/>
    <mergeCell ref="A295:M295"/>
    <mergeCell ref="A296:A297"/>
    <mergeCell ref="B296:M296"/>
    <mergeCell ref="B297:M297"/>
    <mergeCell ref="A298:A301"/>
    <mergeCell ref="B298:B301"/>
    <mergeCell ref="I298:I301"/>
    <mergeCell ref="J298:J301"/>
    <mergeCell ref="L298:L301"/>
    <mergeCell ref="M298:M301"/>
    <mergeCell ref="A287:A290"/>
    <mergeCell ref="B287:B290"/>
    <mergeCell ref="J287:J290"/>
    <mergeCell ref="L287:L290"/>
    <mergeCell ref="M287:M290"/>
    <mergeCell ref="A291:B294"/>
    <mergeCell ref="I291:I294"/>
    <mergeCell ref="J291:J294"/>
    <mergeCell ref="K291:K294"/>
    <mergeCell ref="L291:L294"/>
    <mergeCell ref="M291:M294"/>
    <mergeCell ref="A279:A282"/>
    <mergeCell ref="B279:B282"/>
    <mergeCell ref="I279:I282"/>
    <mergeCell ref="J279:J282"/>
    <mergeCell ref="L279:L282"/>
    <mergeCell ref="M279:M282"/>
    <mergeCell ref="A283:A286"/>
    <mergeCell ref="B283:B286"/>
    <mergeCell ref="L283:L286"/>
    <mergeCell ref="M283:M286"/>
    <mergeCell ref="A272:M272"/>
    <mergeCell ref="B274:M274"/>
    <mergeCell ref="A275:A278"/>
    <mergeCell ref="B275:B278"/>
    <mergeCell ref="I275:I278"/>
    <mergeCell ref="J275:J278"/>
    <mergeCell ref="L275:L278"/>
    <mergeCell ref="M275:M278"/>
    <mergeCell ref="A264:A267"/>
    <mergeCell ref="B264:B267"/>
    <mergeCell ref="I264:I267"/>
    <mergeCell ref="J264:J267"/>
    <mergeCell ref="L264:L267"/>
    <mergeCell ref="M264:M267"/>
    <mergeCell ref="A268:B271"/>
    <mergeCell ref="I268:I271"/>
    <mergeCell ref="J268:J271"/>
    <mergeCell ref="K268:K271"/>
    <mergeCell ref="L268:L271"/>
    <mergeCell ref="M268:M271"/>
    <mergeCell ref="A257:B260"/>
    <mergeCell ref="I257:I260"/>
    <mergeCell ref="J257:J260"/>
    <mergeCell ref="K257:K260"/>
    <mergeCell ref="L257:L260"/>
    <mergeCell ref="M257:M260"/>
    <mergeCell ref="A261:M261"/>
    <mergeCell ref="A262:A263"/>
    <mergeCell ref="B262:M262"/>
    <mergeCell ref="B263:M263"/>
    <mergeCell ref="A250:M250"/>
    <mergeCell ref="A251:A252"/>
    <mergeCell ref="B251:M251"/>
    <mergeCell ref="B252:M252"/>
    <mergeCell ref="A253:A256"/>
    <mergeCell ref="B253:B256"/>
    <mergeCell ref="I253:I256"/>
    <mergeCell ref="J253:J256"/>
    <mergeCell ref="L253:L256"/>
    <mergeCell ref="M253:M256"/>
    <mergeCell ref="A242:A245"/>
    <mergeCell ref="B242:B245"/>
    <mergeCell ref="I242:I245"/>
    <mergeCell ref="J242:J245"/>
    <mergeCell ref="L242:L245"/>
    <mergeCell ref="M242:M245"/>
    <mergeCell ref="A246:B249"/>
    <mergeCell ref="I246:I249"/>
    <mergeCell ref="J246:J249"/>
    <mergeCell ref="K246:K249"/>
    <mergeCell ref="L246:L249"/>
    <mergeCell ref="M246:M249"/>
    <mergeCell ref="A234:A237"/>
    <mergeCell ref="B234:B237"/>
    <mergeCell ref="I234:I237"/>
    <mergeCell ref="J234:J237"/>
    <mergeCell ref="L234:L237"/>
    <mergeCell ref="M234:M237"/>
    <mergeCell ref="A238:A241"/>
    <mergeCell ref="B238:B241"/>
    <mergeCell ref="I238:I241"/>
    <mergeCell ref="J238:J241"/>
    <mergeCell ref="L238:L241"/>
    <mergeCell ref="M238:M241"/>
    <mergeCell ref="A226:A229"/>
    <mergeCell ref="B226:B229"/>
    <mergeCell ref="I226:I229"/>
    <mergeCell ref="J226:J229"/>
    <mergeCell ref="L226:L229"/>
    <mergeCell ref="M226:M229"/>
    <mergeCell ref="A230:A233"/>
    <mergeCell ref="B230:B233"/>
    <mergeCell ref="I230:I233"/>
    <mergeCell ref="J230:J233"/>
    <mergeCell ref="L230:L233"/>
    <mergeCell ref="M230:M233"/>
    <mergeCell ref="A218:A221"/>
    <mergeCell ref="B218:B221"/>
    <mergeCell ref="I218:I221"/>
    <mergeCell ref="J218:J221"/>
    <mergeCell ref="L218:L221"/>
    <mergeCell ref="M218:M221"/>
    <mergeCell ref="A222:A225"/>
    <mergeCell ref="B222:B225"/>
    <mergeCell ref="I222:I225"/>
    <mergeCell ref="J222:J225"/>
    <mergeCell ref="L222:L225"/>
    <mergeCell ref="M222:M225"/>
    <mergeCell ref="A211:M211"/>
    <mergeCell ref="A212:A213"/>
    <mergeCell ref="B212:M212"/>
    <mergeCell ref="B213:M213"/>
    <mergeCell ref="A214:A217"/>
    <mergeCell ref="B214:B217"/>
    <mergeCell ref="I214:I217"/>
    <mergeCell ref="J214:J217"/>
    <mergeCell ref="L214:L217"/>
    <mergeCell ref="M214:M217"/>
    <mergeCell ref="A203:A206"/>
    <mergeCell ref="B203:B206"/>
    <mergeCell ref="I203:I206"/>
    <mergeCell ref="J203:J206"/>
    <mergeCell ref="L203:L206"/>
    <mergeCell ref="M203:M206"/>
    <mergeCell ref="A207:B210"/>
    <mergeCell ref="I207:I210"/>
    <mergeCell ref="J207:J210"/>
    <mergeCell ref="K207:K210"/>
    <mergeCell ref="L207:L210"/>
    <mergeCell ref="M207:M210"/>
    <mergeCell ref="A195:A198"/>
    <mergeCell ref="B195:B198"/>
    <mergeCell ref="I195:I198"/>
    <mergeCell ref="J195:J198"/>
    <mergeCell ref="L195:L198"/>
    <mergeCell ref="M195:M198"/>
    <mergeCell ref="A199:A202"/>
    <mergeCell ref="B199:B202"/>
    <mergeCell ref="I199:I202"/>
    <mergeCell ref="J199:J202"/>
    <mergeCell ref="L199:L202"/>
    <mergeCell ref="M199:M202"/>
    <mergeCell ref="A187:A190"/>
    <mergeCell ref="B187:B190"/>
    <mergeCell ref="I187:I190"/>
    <mergeCell ref="J187:J190"/>
    <mergeCell ref="K187:K190"/>
    <mergeCell ref="L187:L190"/>
    <mergeCell ref="M187:M190"/>
    <mergeCell ref="A191:A194"/>
    <mergeCell ref="B191:B194"/>
    <mergeCell ref="I191:I194"/>
    <mergeCell ref="J191:J194"/>
    <mergeCell ref="L191:L194"/>
    <mergeCell ref="M191:M194"/>
    <mergeCell ref="A179:A182"/>
    <mergeCell ref="B179:B182"/>
    <mergeCell ref="I179:I182"/>
    <mergeCell ref="J179:J182"/>
    <mergeCell ref="L179:L182"/>
    <mergeCell ref="M179:M182"/>
    <mergeCell ref="A183:A186"/>
    <mergeCell ref="B183:B186"/>
    <mergeCell ref="I183:I186"/>
    <mergeCell ref="J183:J186"/>
    <mergeCell ref="L183:L186"/>
    <mergeCell ref="M183:M186"/>
    <mergeCell ref="A171:A174"/>
    <mergeCell ref="B171:B174"/>
    <mergeCell ref="I171:I174"/>
    <mergeCell ref="J171:J174"/>
    <mergeCell ref="L171:L174"/>
    <mergeCell ref="M171:M174"/>
    <mergeCell ref="A175:A178"/>
    <mergeCell ref="B175:B178"/>
    <mergeCell ref="I175:I178"/>
    <mergeCell ref="J175:J178"/>
    <mergeCell ref="L175:L178"/>
    <mergeCell ref="M175:M178"/>
    <mergeCell ref="E167:E168"/>
    <mergeCell ref="F167:F168"/>
    <mergeCell ref="G167:G168"/>
    <mergeCell ref="H167:H168"/>
    <mergeCell ref="C169:C170"/>
    <mergeCell ref="D169:D170"/>
    <mergeCell ref="E169:E170"/>
    <mergeCell ref="F169:F170"/>
    <mergeCell ref="G169:G170"/>
    <mergeCell ref="H169:H170"/>
    <mergeCell ref="A159:A162"/>
    <mergeCell ref="B159:B162"/>
    <mergeCell ref="I159:I162"/>
    <mergeCell ref="J159:J162"/>
    <mergeCell ref="L159:L162"/>
    <mergeCell ref="M159:M162"/>
    <mergeCell ref="A163:A170"/>
    <mergeCell ref="B163:B170"/>
    <mergeCell ref="C163:C164"/>
    <mergeCell ref="D163:D164"/>
    <mergeCell ref="E163:E164"/>
    <mergeCell ref="F163:F164"/>
    <mergeCell ref="G163:G164"/>
    <mergeCell ref="H163:H164"/>
    <mergeCell ref="L163:L170"/>
    <mergeCell ref="M163:M170"/>
    <mergeCell ref="C165:C166"/>
    <mergeCell ref="D165:D166"/>
    <mergeCell ref="E165:E166"/>
    <mergeCell ref="F165:F166"/>
    <mergeCell ref="G165:G166"/>
    <mergeCell ref="H165:H166"/>
    <mergeCell ref="C167:C168"/>
    <mergeCell ref="D167:D168"/>
    <mergeCell ref="A151:A154"/>
    <mergeCell ref="B151:B154"/>
    <mergeCell ref="I151:I154"/>
    <mergeCell ref="J151:J154"/>
    <mergeCell ref="L151:L154"/>
    <mergeCell ref="M151:M154"/>
    <mergeCell ref="A155:A158"/>
    <mergeCell ref="B155:B158"/>
    <mergeCell ref="I155:I158"/>
    <mergeCell ref="J155:J158"/>
    <mergeCell ref="L155:L158"/>
    <mergeCell ref="M155:M158"/>
    <mergeCell ref="A143:A146"/>
    <mergeCell ref="B143:B146"/>
    <mergeCell ref="I143:I146"/>
    <mergeCell ref="J143:J146"/>
    <mergeCell ref="L143:L146"/>
    <mergeCell ref="M143:M146"/>
    <mergeCell ref="A147:A150"/>
    <mergeCell ref="B147:B150"/>
    <mergeCell ref="I147:I150"/>
    <mergeCell ref="J147:J150"/>
    <mergeCell ref="L147:L150"/>
    <mergeCell ref="M147:M150"/>
    <mergeCell ref="A135:A138"/>
    <mergeCell ref="B135:B138"/>
    <mergeCell ref="I135:I138"/>
    <mergeCell ref="J135:J138"/>
    <mergeCell ref="L135:L138"/>
    <mergeCell ref="M135:M138"/>
    <mergeCell ref="A139:A142"/>
    <mergeCell ref="B139:B142"/>
    <mergeCell ref="I139:I142"/>
    <mergeCell ref="J139:J142"/>
    <mergeCell ref="L139:L142"/>
    <mergeCell ref="M139:M142"/>
    <mergeCell ref="A127:A130"/>
    <mergeCell ref="B127:B130"/>
    <mergeCell ref="I127:I130"/>
    <mergeCell ref="J127:J130"/>
    <mergeCell ref="L127:L130"/>
    <mergeCell ref="M127:M130"/>
    <mergeCell ref="A131:A134"/>
    <mergeCell ref="B131:B134"/>
    <mergeCell ref="I131:I134"/>
    <mergeCell ref="J131:J134"/>
    <mergeCell ref="L131:L134"/>
    <mergeCell ref="M131:M134"/>
    <mergeCell ref="A119:A122"/>
    <mergeCell ref="B119:B122"/>
    <mergeCell ref="I119:I122"/>
    <mergeCell ref="J119:J122"/>
    <mergeCell ref="L119:L122"/>
    <mergeCell ref="M119:M122"/>
    <mergeCell ref="A123:A126"/>
    <mergeCell ref="B123:B126"/>
    <mergeCell ref="I123:I126"/>
    <mergeCell ref="J123:J126"/>
    <mergeCell ref="L123:L126"/>
    <mergeCell ref="M123:M126"/>
    <mergeCell ref="A111:A114"/>
    <mergeCell ref="B111:B114"/>
    <mergeCell ref="I111:I114"/>
    <mergeCell ref="J111:J114"/>
    <mergeCell ref="L111:L114"/>
    <mergeCell ref="M111:M114"/>
    <mergeCell ref="A115:A118"/>
    <mergeCell ref="B115:B118"/>
    <mergeCell ref="I115:I118"/>
    <mergeCell ref="J115:J118"/>
    <mergeCell ref="L115:L118"/>
    <mergeCell ref="M115:M118"/>
    <mergeCell ref="A103:A106"/>
    <mergeCell ref="B103:B106"/>
    <mergeCell ref="I103:I106"/>
    <mergeCell ref="J103:J106"/>
    <mergeCell ref="L103:L106"/>
    <mergeCell ref="M103:M106"/>
    <mergeCell ref="A107:A110"/>
    <mergeCell ref="B107:B110"/>
    <mergeCell ref="I107:I110"/>
    <mergeCell ref="J107:J110"/>
    <mergeCell ref="L107:L110"/>
    <mergeCell ref="M107:M110"/>
    <mergeCell ref="A95:A98"/>
    <mergeCell ref="B95:B98"/>
    <mergeCell ref="I95:I98"/>
    <mergeCell ref="J95:J98"/>
    <mergeCell ref="L95:L98"/>
    <mergeCell ref="M95:M98"/>
    <mergeCell ref="A99:A102"/>
    <mergeCell ref="B99:B102"/>
    <mergeCell ref="I99:I102"/>
    <mergeCell ref="J99:J102"/>
    <mergeCell ref="L99:L102"/>
    <mergeCell ref="M99:M102"/>
    <mergeCell ref="M71:M94"/>
    <mergeCell ref="C77:C82"/>
    <mergeCell ref="D77:D82"/>
    <mergeCell ref="E77:E82"/>
    <mergeCell ref="F77:F82"/>
    <mergeCell ref="G77:G82"/>
    <mergeCell ref="H77:H82"/>
    <mergeCell ref="C83:C88"/>
    <mergeCell ref="D83:D88"/>
    <mergeCell ref="E83:E88"/>
    <mergeCell ref="F83:F88"/>
    <mergeCell ref="G83:G88"/>
    <mergeCell ref="H83:H88"/>
    <mergeCell ref="C89:C94"/>
    <mergeCell ref="D89:D94"/>
    <mergeCell ref="E89:E94"/>
    <mergeCell ref="F89:F94"/>
    <mergeCell ref="G89:G94"/>
    <mergeCell ref="H89:H94"/>
    <mergeCell ref="A71:A94"/>
    <mergeCell ref="B71:B94"/>
    <mergeCell ref="C71:C76"/>
    <mergeCell ref="D71:D76"/>
    <mergeCell ref="E71:E76"/>
    <mergeCell ref="F71:F76"/>
    <mergeCell ref="G71:G76"/>
    <mergeCell ref="H71:H76"/>
    <mergeCell ref="L71:L94"/>
    <mergeCell ref="A63:A66"/>
    <mergeCell ref="B63:B66"/>
    <mergeCell ref="I63:I66"/>
    <mergeCell ref="J63:J66"/>
    <mergeCell ref="L63:L66"/>
    <mergeCell ref="M63:M66"/>
    <mergeCell ref="A67:A70"/>
    <mergeCell ref="B67:B70"/>
    <mergeCell ref="I67:I70"/>
    <mergeCell ref="J67:J70"/>
    <mergeCell ref="L67:L70"/>
    <mergeCell ref="M67:M70"/>
    <mergeCell ref="A56:B59"/>
    <mergeCell ref="I56:I59"/>
    <mergeCell ref="J56:J59"/>
    <mergeCell ref="K56:K59"/>
    <mergeCell ref="L56:L59"/>
    <mergeCell ref="M56:M59"/>
    <mergeCell ref="A60:M60"/>
    <mergeCell ref="A61:A62"/>
    <mergeCell ref="B61:M61"/>
    <mergeCell ref="B62:M62"/>
    <mergeCell ref="A48:A51"/>
    <mergeCell ref="B48:B51"/>
    <mergeCell ref="I48:I51"/>
    <mergeCell ref="J48:J51"/>
    <mergeCell ref="L48:L51"/>
    <mergeCell ref="M48:M51"/>
    <mergeCell ref="A52:A55"/>
    <mergeCell ref="B52:B55"/>
    <mergeCell ref="I52:I55"/>
    <mergeCell ref="J52:J55"/>
    <mergeCell ref="L52:L55"/>
    <mergeCell ref="M52:M55"/>
    <mergeCell ref="A40:A43"/>
    <mergeCell ref="B40:B43"/>
    <mergeCell ref="I40:I43"/>
    <mergeCell ref="J40:J43"/>
    <mergeCell ref="L40:L43"/>
    <mergeCell ref="M40:M43"/>
    <mergeCell ref="A44:A47"/>
    <mergeCell ref="B44:B47"/>
    <mergeCell ref="I44:I47"/>
    <mergeCell ref="J44:J47"/>
    <mergeCell ref="L44:L47"/>
    <mergeCell ref="M44:M47"/>
    <mergeCell ref="A32:A35"/>
    <mergeCell ref="B32:B35"/>
    <mergeCell ref="I32:I35"/>
    <mergeCell ref="J32:J35"/>
    <mergeCell ref="L32:L35"/>
    <mergeCell ref="M32:M35"/>
    <mergeCell ref="A36:A39"/>
    <mergeCell ref="B36:B39"/>
    <mergeCell ref="I36:I39"/>
    <mergeCell ref="J36:J39"/>
    <mergeCell ref="L36:L39"/>
    <mergeCell ref="M36:M39"/>
    <mergeCell ref="E26:E28"/>
    <mergeCell ref="F26:F28"/>
    <mergeCell ref="G26:G28"/>
    <mergeCell ref="H26:H28"/>
    <mergeCell ref="C29:C31"/>
    <mergeCell ref="D29:D31"/>
    <mergeCell ref="E29:E31"/>
    <mergeCell ref="F29:F31"/>
    <mergeCell ref="G29:G31"/>
    <mergeCell ref="H29:H31"/>
    <mergeCell ref="A16:A19"/>
    <mergeCell ref="B16:B19"/>
    <mergeCell ref="I16:I19"/>
    <mergeCell ref="J16:J19"/>
    <mergeCell ref="L16:L19"/>
    <mergeCell ref="M16:M19"/>
    <mergeCell ref="A20:A31"/>
    <mergeCell ref="B20:B31"/>
    <mergeCell ref="C20:C22"/>
    <mergeCell ref="D20:D22"/>
    <mergeCell ref="E20:E22"/>
    <mergeCell ref="F20:F22"/>
    <mergeCell ref="G20:G22"/>
    <mergeCell ref="H20:H22"/>
    <mergeCell ref="L20:L31"/>
    <mergeCell ref="M20:M31"/>
    <mergeCell ref="C23:C25"/>
    <mergeCell ref="D23:D25"/>
    <mergeCell ref="E23:E25"/>
    <mergeCell ref="F23:F25"/>
    <mergeCell ref="G23:G25"/>
    <mergeCell ref="H23:H25"/>
    <mergeCell ref="C26:C28"/>
    <mergeCell ref="D26:D28"/>
    <mergeCell ref="A9:M9"/>
    <mergeCell ref="A10:A11"/>
    <mergeCell ref="B10:M10"/>
    <mergeCell ref="B11:M11"/>
    <mergeCell ref="A12:A15"/>
    <mergeCell ref="B12:B15"/>
    <mergeCell ref="I12:I15"/>
    <mergeCell ref="J12:J15"/>
    <mergeCell ref="L12:L15"/>
    <mergeCell ref="M12:M15"/>
    <mergeCell ref="J1:M1"/>
    <mergeCell ref="A3:M3"/>
    <mergeCell ref="A5:A7"/>
    <mergeCell ref="B5:B7"/>
    <mergeCell ref="C5:C7"/>
    <mergeCell ref="D5:H5"/>
    <mergeCell ref="I5:I7"/>
    <mergeCell ref="J5:J7"/>
    <mergeCell ref="K5:K7"/>
    <mergeCell ref="L5:L7"/>
    <mergeCell ref="M5:M7"/>
    <mergeCell ref="D6:D7"/>
    <mergeCell ref="E6:H6"/>
  </mergeCells>
  <pageMargins left="0.23622047244094491" right="0.31496062992125984" top="0.51181102362204722" bottom="0.51181102362204722" header="0.23622047244094491" footer="0.23622047244094491"/>
  <pageSetup paperSize="9" scale="65" orientation="landscape" horizontalDpi="300" verticalDpi="300" r:id="rId1"/>
  <headerFooter differentFirst="1">
    <oddHeader>&amp;C&amp;P</oddHeader>
    <oddFooter>&amp;C&amp;"Times New Roman,Обычный"&amp;12&amp;KffffffСтраница &amp;P</oddFooter>
  </headerFooter>
</worksheet>
</file>

<file path=xl/worksheets/sheet5.xml><?xml version="1.0" encoding="utf-8"?>
<worksheet xmlns="http://schemas.openxmlformats.org/spreadsheetml/2006/main" xmlns:r="http://schemas.openxmlformats.org/officeDocument/2006/relationships">
  <dimension ref="A1:L35"/>
  <sheetViews>
    <sheetView tabSelected="1" zoomScale="95" zoomScaleNormal="95" workbookViewId="0">
      <selection sqref="A1:XFD1"/>
    </sheetView>
  </sheetViews>
  <sheetFormatPr defaultColWidth="10.5" defaultRowHeight="14.25"/>
  <cols>
    <col min="1" max="1" width="27.875" style="114" customWidth="1"/>
    <col min="2" max="6" width="19.5" style="114" customWidth="1"/>
    <col min="7" max="7" width="10.5" style="115"/>
    <col min="8" max="8" width="11.625" style="114" customWidth="1"/>
    <col min="9" max="9" width="10.5" style="115"/>
    <col min="10" max="10" width="11.625" style="114" customWidth="1"/>
    <col min="11" max="16384" width="10.5" style="115"/>
  </cols>
  <sheetData>
    <row r="1" spans="1:12" ht="36.75" customHeight="1">
      <c r="A1" s="135" t="s">
        <v>380</v>
      </c>
      <c r="B1" s="135"/>
      <c r="C1" s="135"/>
      <c r="D1" s="135"/>
      <c r="E1" s="135"/>
      <c r="F1" s="135"/>
    </row>
    <row r="2" spans="1:12" ht="47.25" customHeight="1">
      <c r="A2" s="193" t="s">
        <v>381</v>
      </c>
      <c r="B2" s="193"/>
      <c r="C2" s="193"/>
      <c r="D2" s="193"/>
      <c r="E2" s="193"/>
      <c r="F2" s="193"/>
    </row>
    <row r="3" spans="1:12" ht="15.75">
      <c r="A3" s="59"/>
      <c r="B3" s="117"/>
    </row>
    <row r="4" spans="1:12" ht="43.5" customHeight="1">
      <c r="A4" s="60" t="s">
        <v>382</v>
      </c>
      <c r="B4" s="60" t="s">
        <v>383</v>
      </c>
    </row>
    <row r="5" spans="1:12" ht="15.75">
      <c r="A5" s="60">
        <v>1</v>
      </c>
      <c r="B5" s="60">
        <v>2</v>
      </c>
    </row>
    <row r="6" spans="1:12" ht="26.25" customHeight="1">
      <c r="A6" s="118" t="s">
        <v>384</v>
      </c>
      <c r="B6" s="119">
        <f>SUM(B7:B10)</f>
        <v>14775810.600000001</v>
      </c>
    </row>
    <row r="7" spans="1:12" ht="19.5" customHeight="1">
      <c r="A7" s="61" t="s">
        <v>385</v>
      </c>
      <c r="B7" s="62">
        <v>461598.4</v>
      </c>
    </row>
    <row r="8" spans="1:12" ht="19.5" customHeight="1">
      <c r="A8" s="63" t="s">
        <v>386</v>
      </c>
      <c r="B8" s="62">
        <v>9537333.9000000004</v>
      </c>
    </row>
    <row r="9" spans="1:12" ht="19.5" customHeight="1">
      <c r="A9" s="63" t="s">
        <v>387</v>
      </c>
      <c r="B9" s="62">
        <v>4061189.3</v>
      </c>
    </row>
    <row r="10" spans="1:12" ht="19.5" customHeight="1">
      <c r="A10" s="63" t="s">
        <v>388</v>
      </c>
      <c r="B10" s="62">
        <v>715689</v>
      </c>
    </row>
    <row r="11" spans="1:12" ht="27" customHeight="1">
      <c r="A11" s="64"/>
      <c r="B11" s="117"/>
    </row>
    <row r="12" spans="1:12" ht="36.75" customHeight="1">
      <c r="A12" s="193" t="s">
        <v>389</v>
      </c>
      <c r="B12" s="193"/>
      <c r="C12" s="193"/>
      <c r="D12" s="193"/>
      <c r="E12" s="193"/>
      <c r="F12" s="193"/>
    </row>
    <row r="13" spans="1:12" ht="31.5" customHeight="1">
      <c r="A13" s="59"/>
      <c r="B13" s="117"/>
      <c r="C13" s="117"/>
      <c r="D13" s="117"/>
      <c r="E13" s="117"/>
      <c r="F13" s="117"/>
    </row>
    <row r="14" spans="1:12" ht="27" customHeight="1">
      <c r="A14" s="137" t="s">
        <v>382</v>
      </c>
      <c r="B14" s="194" t="s">
        <v>217</v>
      </c>
      <c r="C14" s="194"/>
      <c r="D14" s="194"/>
      <c r="E14" s="194"/>
      <c r="F14" s="194"/>
    </row>
    <row r="15" spans="1:12" ht="27.75" customHeight="1">
      <c r="A15" s="137"/>
      <c r="B15" s="109" t="s">
        <v>31</v>
      </c>
      <c r="C15" s="109" t="s">
        <v>32</v>
      </c>
      <c r="D15" s="109" t="s">
        <v>33</v>
      </c>
      <c r="E15" s="109" t="s">
        <v>34</v>
      </c>
      <c r="F15" s="109" t="s">
        <v>390</v>
      </c>
      <c r="H15" s="120">
        <f>B6+F17</f>
        <v>26419261.600000001</v>
      </c>
      <c r="K15" s="114"/>
      <c r="L15" s="114"/>
    </row>
    <row r="16" spans="1:12" ht="19.5" customHeight="1">
      <c r="A16" s="109">
        <v>1</v>
      </c>
      <c r="B16" s="109">
        <v>2</v>
      </c>
      <c r="C16" s="109">
        <v>3</v>
      </c>
      <c r="D16" s="109">
        <v>4</v>
      </c>
      <c r="E16" s="109">
        <v>5</v>
      </c>
      <c r="F16" s="109">
        <v>6</v>
      </c>
    </row>
    <row r="17" spans="1:12" ht="23.25" customHeight="1">
      <c r="A17" s="121" t="s">
        <v>384</v>
      </c>
      <c r="B17" s="112">
        <f>SUM(B18:B21)</f>
        <v>2833979.4000000004</v>
      </c>
      <c r="C17" s="112">
        <f>SUM(C18:C21)</f>
        <v>2818920.3000000003</v>
      </c>
      <c r="D17" s="112">
        <f>SUM(D18:D21)</f>
        <v>2938352.1999999997</v>
      </c>
      <c r="E17" s="112">
        <f>SUM(E18:E21)</f>
        <v>3052199.1000000006</v>
      </c>
      <c r="F17" s="112">
        <f>SUM(F18:F21)</f>
        <v>11643451</v>
      </c>
      <c r="J17" s="122"/>
      <c r="K17" s="123"/>
      <c r="L17" s="123"/>
    </row>
    <row r="18" spans="1:12" ht="23.25" customHeight="1">
      <c r="A18" s="110" t="s">
        <v>385</v>
      </c>
      <c r="B18" s="111">
        <f t="shared" ref="B18:F21" si="0">B23+B28</f>
        <v>151928.5</v>
      </c>
      <c r="C18" s="111">
        <f t="shared" si="0"/>
        <v>144455.6</v>
      </c>
      <c r="D18" s="111">
        <f t="shared" si="0"/>
        <v>142875.9</v>
      </c>
      <c r="E18" s="111">
        <f t="shared" si="0"/>
        <v>140852</v>
      </c>
      <c r="F18" s="111">
        <f t="shared" si="0"/>
        <v>580112</v>
      </c>
    </row>
    <row r="19" spans="1:12" ht="23.25" customHeight="1">
      <c r="A19" s="110" t="s">
        <v>386</v>
      </c>
      <c r="B19" s="111">
        <f t="shared" si="0"/>
        <v>1866900.2000000002</v>
      </c>
      <c r="C19" s="111">
        <f t="shared" si="0"/>
        <v>1866786.8000000003</v>
      </c>
      <c r="D19" s="111">
        <f t="shared" si="0"/>
        <v>2046388.6999999997</v>
      </c>
      <c r="E19" s="111">
        <f t="shared" si="0"/>
        <v>2163982.3000000003</v>
      </c>
      <c r="F19" s="111">
        <f t="shared" si="0"/>
        <v>7944058.0000000009</v>
      </c>
    </row>
    <row r="20" spans="1:12" ht="23.25" customHeight="1">
      <c r="A20" s="110" t="s">
        <v>391</v>
      </c>
      <c r="B20" s="111">
        <f t="shared" si="0"/>
        <v>725650.70000000007</v>
      </c>
      <c r="C20" s="111">
        <f t="shared" si="0"/>
        <v>718177.9</v>
      </c>
      <c r="D20" s="111">
        <f t="shared" si="0"/>
        <v>659587.6</v>
      </c>
      <c r="E20" s="111">
        <f t="shared" si="0"/>
        <v>657864.80000000005</v>
      </c>
      <c r="F20" s="111">
        <f t="shared" si="0"/>
        <v>2761281</v>
      </c>
    </row>
    <row r="21" spans="1:12" ht="23.25" customHeight="1">
      <c r="A21" s="110" t="s">
        <v>388</v>
      </c>
      <c r="B21" s="111">
        <f t="shared" si="0"/>
        <v>89500</v>
      </c>
      <c r="C21" s="111">
        <f t="shared" si="0"/>
        <v>89500</v>
      </c>
      <c r="D21" s="111">
        <f t="shared" si="0"/>
        <v>89500</v>
      </c>
      <c r="E21" s="111">
        <f t="shared" si="0"/>
        <v>89500</v>
      </c>
      <c r="F21" s="111">
        <f t="shared" si="0"/>
        <v>358000</v>
      </c>
    </row>
    <row r="22" spans="1:12" ht="27" customHeight="1">
      <c r="A22" s="110" t="s">
        <v>392</v>
      </c>
      <c r="B22" s="111">
        <f>SUM(B23:B26)</f>
        <v>145729.79999999999</v>
      </c>
      <c r="C22" s="111">
        <f>SUM(C23:C26)</f>
        <v>112613.50000000001</v>
      </c>
      <c r="D22" s="111">
        <f>SUM(D23:D26)</f>
        <v>93882.9</v>
      </c>
      <c r="E22" s="111">
        <f>SUM(E23:E26)</f>
        <v>93954.400000000009</v>
      </c>
      <c r="F22" s="111">
        <f>SUM(F23:F26)</f>
        <v>446180.60000000003</v>
      </c>
      <c r="J22" s="120"/>
    </row>
    <row r="23" spans="1:12" ht="23.25" customHeight="1">
      <c r="A23" s="110" t="s">
        <v>385</v>
      </c>
      <c r="B23" s="111">
        <f>'Проектная часть'!E52</f>
        <v>96727</v>
      </c>
      <c r="C23" s="111">
        <f>'Проектная часть'!E53</f>
        <v>93491.900000000009</v>
      </c>
      <c r="D23" s="111">
        <f>'Проектная часть'!E54</f>
        <v>93625.7</v>
      </c>
      <c r="E23" s="111">
        <f>'Проектная часть'!E55</f>
        <v>93694.3</v>
      </c>
      <c r="F23" s="111">
        <f t="shared" ref="F23:F31" si="1">SUM(B23:E23)</f>
        <v>377538.9</v>
      </c>
    </row>
    <row r="24" spans="1:12" ht="23.25" customHeight="1">
      <c r="A24" s="110" t="s">
        <v>393</v>
      </c>
      <c r="B24" s="111">
        <f>'Проектная часть'!F52</f>
        <v>264.3</v>
      </c>
      <c r="C24" s="111">
        <f>'Проектная часть'!F53</f>
        <v>253.8</v>
      </c>
      <c r="D24" s="111">
        <f>'Проектная часть'!F54</f>
        <v>257.2</v>
      </c>
      <c r="E24" s="111">
        <f>'Проектная часть'!F55</f>
        <v>260.10000000000002</v>
      </c>
      <c r="F24" s="111">
        <f t="shared" si="1"/>
        <v>1035.4000000000001</v>
      </c>
    </row>
    <row r="25" spans="1:12" ht="23.25" customHeight="1">
      <c r="A25" s="110" t="s">
        <v>391</v>
      </c>
      <c r="B25" s="111">
        <f>'Проектная часть'!G52</f>
        <v>48738.5</v>
      </c>
      <c r="C25" s="111">
        <f>'Проектная часть'!G53</f>
        <v>18867.8</v>
      </c>
      <c r="D25" s="111">
        <f>'Проектная часть'!G54</f>
        <v>0</v>
      </c>
      <c r="E25" s="111">
        <f>'Проектная часть'!G55</f>
        <v>0</v>
      </c>
      <c r="F25" s="111">
        <f t="shared" si="1"/>
        <v>67606.3</v>
      </c>
    </row>
    <row r="26" spans="1:12" ht="23.25" customHeight="1">
      <c r="A26" s="110" t="s">
        <v>388</v>
      </c>
      <c r="B26" s="111">
        <f>'Проектная часть'!H52</f>
        <v>0</v>
      </c>
      <c r="C26" s="111">
        <f>'Проектная часть'!H53</f>
        <v>0</v>
      </c>
      <c r="D26" s="111">
        <f>'Проектная часть'!H54</f>
        <v>0</v>
      </c>
      <c r="E26" s="111">
        <f>'Проектная часть'!H55</f>
        <v>0</v>
      </c>
      <c r="F26" s="111">
        <f t="shared" si="1"/>
        <v>0</v>
      </c>
    </row>
    <row r="27" spans="1:12" ht="33" customHeight="1">
      <c r="A27" s="110" t="s">
        <v>394</v>
      </c>
      <c r="B27" s="111">
        <f>SUM(B28:B31)</f>
        <v>2688249.6</v>
      </c>
      <c r="C27" s="111">
        <f>SUM(C28:C31)</f>
        <v>2706306.8000000003</v>
      </c>
      <c r="D27" s="111">
        <f>SUM(D28:D31)</f>
        <v>2844469.3</v>
      </c>
      <c r="E27" s="111">
        <f>SUM(E28:E31)</f>
        <v>2958244.7</v>
      </c>
      <c r="F27" s="111">
        <f t="shared" si="1"/>
        <v>11197270.4</v>
      </c>
    </row>
    <row r="28" spans="1:12" ht="23.25" customHeight="1">
      <c r="A28" s="110" t="s">
        <v>385</v>
      </c>
      <c r="B28" s="62">
        <f>'Процессная часть'!E314</f>
        <v>55201.5</v>
      </c>
      <c r="C28" s="62">
        <f>'Процессная часть'!E315</f>
        <v>50963.7</v>
      </c>
      <c r="D28" s="62">
        <f>'Процессная часть'!E316</f>
        <v>49250.200000000004</v>
      </c>
      <c r="E28" s="62">
        <f>'Процессная часть'!E317</f>
        <v>47157.7</v>
      </c>
      <c r="F28" s="111">
        <f t="shared" si="1"/>
        <v>202573.09999999998</v>
      </c>
    </row>
    <row r="29" spans="1:12" ht="23.25" customHeight="1">
      <c r="A29" s="110" t="s">
        <v>393</v>
      </c>
      <c r="B29" s="62">
        <f>'Процессная часть'!F314</f>
        <v>1866635.9000000001</v>
      </c>
      <c r="C29" s="62">
        <f>'Процессная часть'!F315</f>
        <v>1866533.0000000002</v>
      </c>
      <c r="D29" s="62">
        <f>'Процессная часть'!F316</f>
        <v>2046131.4999999998</v>
      </c>
      <c r="E29" s="62">
        <f>'Процессная часть'!F317</f>
        <v>2163722.2000000002</v>
      </c>
      <c r="F29" s="111">
        <f t="shared" si="1"/>
        <v>7943022.6000000006</v>
      </c>
    </row>
    <row r="30" spans="1:12" ht="23.25" customHeight="1">
      <c r="A30" s="110" t="s">
        <v>391</v>
      </c>
      <c r="B30" s="62">
        <f>'Процессная часть'!G314</f>
        <v>676912.20000000007</v>
      </c>
      <c r="C30" s="62">
        <f>'Процессная часть'!G315</f>
        <v>699310.1</v>
      </c>
      <c r="D30" s="62">
        <f>'Процессная часть'!G316</f>
        <v>659587.6</v>
      </c>
      <c r="E30" s="62">
        <f>'Процессная часть'!G317</f>
        <v>657864.80000000005</v>
      </c>
      <c r="F30" s="111">
        <f t="shared" si="1"/>
        <v>2693674.7</v>
      </c>
    </row>
    <row r="31" spans="1:12" ht="23.25" customHeight="1">
      <c r="A31" s="110" t="s">
        <v>388</v>
      </c>
      <c r="B31" s="62">
        <f>'Процессная часть'!H314</f>
        <v>89500</v>
      </c>
      <c r="C31" s="62">
        <f>'Процессная часть'!H315</f>
        <v>89500</v>
      </c>
      <c r="D31" s="62">
        <f>'Процессная часть'!H316</f>
        <v>89500</v>
      </c>
      <c r="E31" s="62">
        <f>'Процессная часть'!H317</f>
        <v>89500</v>
      </c>
      <c r="F31" s="111">
        <f t="shared" si="1"/>
        <v>358000</v>
      </c>
    </row>
    <row r="32" spans="1:12" ht="15.75">
      <c r="A32" s="64"/>
      <c r="B32" s="117"/>
      <c r="C32" s="117"/>
      <c r="D32" s="117"/>
      <c r="E32" s="117"/>
      <c r="F32" s="117"/>
    </row>
    <row r="33" spans="1:10" ht="31.5" customHeight="1">
      <c r="A33" s="145"/>
      <c r="B33" s="145"/>
      <c r="C33" s="28"/>
      <c r="D33" s="55"/>
      <c r="E33" s="55"/>
      <c r="F33" s="29"/>
    </row>
    <row r="34" spans="1:10" ht="27" customHeight="1">
      <c r="A34" s="145" t="s">
        <v>20</v>
      </c>
      <c r="B34" s="145"/>
      <c r="C34" s="113"/>
      <c r="D34" s="113"/>
      <c r="E34" s="113"/>
      <c r="F34" s="192" t="s">
        <v>21</v>
      </c>
      <c r="G34" s="113"/>
      <c r="H34" s="113"/>
      <c r="I34" s="113"/>
      <c r="J34" s="113"/>
    </row>
    <row r="35" spans="1:10" ht="15.75">
      <c r="A35" s="145"/>
      <c r="B35" s="145"/>
      <c r="C35" s="113"/>
      <c r="D35" s="113"/>
      <c r="E35" s="113"/>
      <c r="F35" s="192"/>
      <c r="G35" s="113"/>
      <c r="H35" s="113"/>
      <c r="I35" s="113"/>
      <c r="J35" s="113"/>
    </row>
  </sheetData>
  <mergeCells count="8">
    <mergeCell ref="A33:B33"/>
    <mergeCell ref="A34:B35"/>
    <mergeCell ref="F34:F35"/>
    <mergeCell ref="A1:F1"/>
    <mergeCell ref="A2:F2"/>
    <mergeCell ref="A12:F12"/>
    <mergeCell ref="A14:A15"/>
    <mergeCell ref="B14:F14"/>
  </mergeCells>
  <pageMargins left="1.1417322834645669" right="0.39370078740157483" top="0.47244094488188981" bottom="0.59055118110236227" header="0.23622047244094491" footer="0.15748031496062992"/>
  <pageSetup paperSize="9" scale="60" orientation="portrait" horizontalDpi="300" verticalDpi="300" r:id="rId1"/>
  <headerFooter>
    <oddHeader>&amp;C&amp;"Times New Roman,Обычный"&amp;12&amp;Kffffff&amp;A</oddHeader>
    <oddFooter>&amp;C&amp;"Times New Roman,Обычный"&amp;12&amp;KffffffСтраница &amp;P</oddFooter>
  </headerFooter>
</worksheet>
</file>

<file path=docProps/app.xml><?xml version="1.0" encoding="utf-8"?>
<Properties xmlns="http://schemas.openxmlformats.org/officeDocument/2006/extended-properties" xmlns:vt="http://schemas.openxmlformats.org/officeDocument/2006/docPropsVTypes">
  <Template>Normal.dotm</Template>
  <TotalTime>3092</TotalTime>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3</vt:i4>
      </vt:variant>
    </vt:vector>
  </HeadingPairs>
  <TitlesOfParts>
    <vt:vector size="8" baseType="lpstr">
      <vt:lpstr>Паспорт</vt:lpstr>
      <vt:lpstr>Целевые показатели</vt:lpstr>
      <vt:lpstr>Проектная часть</vt:lpstr>
      <vt:lpstr>Процессная часть</vt:lpstr>
      <vt:lpstr>Финансовое обеспечение</vt:lpstr>
      <vt:lpstr>'Процессная часть'!Заголовки_для_печати</vt:lpstr>
      <vt:lpstr>'Целевые показатели'!Заголовки_для_печати</vt:lpstr>
      <vt:lpstr>'Процессная часть'!Область_печати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revision>487</cp:revision>
  <cp:lastPrinted>2026-03-25T13:08:35Z</cp:lastPrinted>
  <dcterms:created xsi:type="dcterms:W3CDTF">2024-09-19T13:44:15Z</dcterms:created>
  <dcterms:modified xsi:type="dcterms:W3CDTF">2026-03-27T11:20:58Z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